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Silvo 2021\JN SJN, MOL 2021\JPE SIR 523-21 SD PO Aglomeracije 3. faza\Strojni popisi\30II-903-000 Tržaška cesta - AGL 17\"/>
    </mc:Choice>
  </mc:AlternateContent>
  <bookViews>
    <workbookView xWindow="-15" yWindow="-15" windowWidth="14400" windowHeight="14805" tabRatio="956"/>
  </bookViews>
  <sheets>
    <sheet name="Rekapitulacija_SD" sheetId="45" r:id="rId1"/>
    <sheet name="N-40056_GD" sheetId="26" r:id="rId2"/>
    <sheet name="N-40070_GD" sheetId="43" r:id="rId3"/>
    <sheet name="PP_SON_PE32_SD" sheetId="41" r:id="rId4"/>
    <sheet name="PP_TIP1_PE32+TIP1_PE32_KPL_SD" sheetId="47" r:id="rId5"/>
  </sheets>
  <externalReferences>
    <externalReference r:id="rId6"/>
  </externalReferences>
  <definedNames>
    <definedName name="investicija" localSheetId="2">#REF!</definedName>
    <definedName name="investicija" localSheetId="3">#REF!</definedName>
    <definedName name="investicija" localSheetId="0">Rekapitulacija_SD!#REF!</definedName>
    <definedName name="investicija">#REF!</definedName>
    <definedName name="_xlnm.Print_Area" localSheetId="3">PP_SON_PE32_SD!$A$1:$F$56</definedName>
    <definedName name="_xlnm.Print_Area" localSheetId="4">'PP_TIP1_PE32+TIP1_PE32_KPL_SD'!$A$1:$F$57</definedName>
    <definedName name="_xlnm.Print_Area" localSheetId="0">Rekapitulacija_SD!$A$1:$G$41</definedName>
    <definedName name="_xlnm.Print_Titles" localSheetId="1">'N-40056_GD'!$5:$5</definedName>
    <definedName name="_xlnm.Print_Titles" localSheetId="2">'N-40070_GD'!#REF!</definedName>
    <definedName name="_xlnm.Print_Titles" localSheetId="3">PP_SON_PE32_SD!$5:$5</definedName>
  </definedNames>
  <calcPr calcId="162913"/>
</workbook>
</file>

<file path=xl/calcChain.xml><?xml version="1.0" encoding="utf-8"?>
<calcChain xmlns="http://schemas.openxmlformats.org/spreadsheetml/2006/main">
  <c r="G38" i="45" l="1"/>
  <c r="G31" i="45"/>
  <c r="F19" i="43" l="1"/>
  <c r="B4" i="43" l="1"/>
  <c r="B4" i="26"/>
  <c r="F8" i="47" l="1"/>
  <c r="F10" i="47" s="1"/>
  <c r="F7" i="41"/>
  <c r="F9" i="41" s="1"/>
  <c r="F54" i="47" l="1"/>
  <c r="F49" i="47"/>
  <c r="F44" i="47"/>
  <c r="F39" i="47"/>
  <c r="F34" i="47"/>
  <c r="F29" i="47"/>
  <c r="F24" i="47"/>
  <c r="F19" i="47"/>
  <c r="A17" i="47"/>
  <c r="F14" i="47"/>
  <c r="A12" i="47"/>
  <c r="F57" i="47" l="1"/>
  <c r="A22" i="47"/>
  <c r="A27" i="47" l="1"/>
  <c r="A32" i="47" l="1"/>
  <c r="A37" i="47" l="1"/>
  <c r="A42" i="47" s="1"/>
  <c r="A47" i="47" s="1"/>
  <c r="F38" i="45"/>
  <c r="F31" i="45"/>
  <c r="A52" i="47" l="1"/>
  <c r="G39" i="45"/>
  <c r="G13" i="45" s="1"/>
  <c r="F24" i="43" l="1"/>
  <c r="F14" i="43"/>
  <c r="F9" i="43"/>
  <c r="A7" i="43"/>
  <c r="F29" i="43" l="1"/>
  <c r="F31" i="43" l="1"/>
  <c r="G24" i="45" s="1"/>
  <c r="F53" i="41" l="1"/>
  <c r="F48" i="41"/>
  <c r="F43" i="41"/>
  <c r="F38" i="41"/>
  <c r="F33" i="41"/>
  <c r="F28" i="41"/>
  <c r="F23" i="41"/>
  <c r="F18" i="41"/>
  <c r="F13" i="41"/>
  <c r="A11" i="41"/>
  <c r="F56" i="41" l="1"/>
  <c r="G32" i="45" s="1"/>
  <c r="A16" i="41"/>
  <c r="A7" i="26"/>
  <c r="F9" i="26"/>
  <c r="F14" i="26"/>
  <c r="F19" i="26"/>
  <c r="F24" i="26"/>
  <c r="F29" i="26"/>
  <c r="F34" i="26"/>
  <c r="F39" i="26"/>
  <c r="A12" i="43" l="1"/>
  <c r="A21" i="41"/>
  <c r="F44" i="26"/>
  <c r="A17" i="43" l="1"/>
  <c r="A22" i="43"/>
  <c r="G9" i="45"/>
  <c r="F46" i="26"/>
  <c r="G23" i="45" s="1"/>
  <c r="G25" i="45" s="1"/>
  <c r="G8" i="45" s="1"/>
  <c r="G11" i="45" l="1"/>
  <c r="G15" i="45" s="1"/>
  <c r="A26" i="41"/>
  <c r="A12" i="26"/>
  <c r="A31" i="41" l="1"/>
  <c r="A27" i="43" l="1"/>
  <c r="A36" i="41" l="1"/>
  <c r="A41" i="41" l="1"/>
  <c r="A46" i="41" s="1"/>
  <c r="A17" i="26"/>
  <c r="A51" i="41" l="1"/>
  <c r="A22" i="26" l="1"/>
  <c r="A27" i="26" s="1"/>
  <c r="A32" i="26" l="1"/>
  <c r="A37" i="26" l="1"/>
  <c r="A42" i="26" s="1"/>
</calcChain>
</file>

<file path=xl/sharedStrings.xml><?xml version="1.0" encoding="utf-8"?>
<sst xmlns="http://schemas.openxmlformats.org/spreadsheetml/2006/main" count="241" uniqueCount="110">
  <si>
    <t>Z. ŠT.</t>
  </si>
  <si>
    <t>kos</t>
  </si>
  <si>
    <t>SKUPAJ</t>
  </si>
  <si>
    <t xml:space="preserve">R E K A P I T U L A C I J A </t>
  </si>
  <si>
    <t>material plinovoda</t>
  </si>
  <si>
    <t>dimenzija
plinovoda</t>
  </si>
  <si>
    <t>investicija</t>
  </si>
  <si>
    <t>( m )</t>
  </si>
  <si>
    <t xml:space="preserve">POPIS MATERIALA IN DEL S PREDRAČUNOM </t>
  </si>
  <si>
    <t>KOLIČINA</t>
  </si>
  <si>
    <t>ENOTA</t>
  </si>
  <si>
    <t>PRIKLJUČEK I</t>
  </si>
  <si>
    <t>Nepredvidena dela odobrena s strani nadzora in obračunana po analizi cen v skladu s kalkulativnimi elementi.</t>
  </si>
  <si>
    <t xml:space="preserve">
OPIS POSTAVKE
</t>
  </si>
  <si>
    <t>STROJNA DELA</t>
  </si>
  <si>
    <t>Litoželezna zaščitna cestna kapa, material SL 18, z napisom plin na pokrovu, zaščitena z bitumnom.</t>
  </si>
  <si>
    <t>Zaščitna cev iz PE</t>
  </si>
  <si>
    <t>Tlačni preizkusi</t>
  </si>
  <si>
    <t xml:space="preserve"> </t>
  </si>
  <si>
    <r>
      <t>m</t>
    </r>
    <r>
      <rPr>
        <vertAlign val="superscript"/>
        <sz val="10"/>
        <rFont val="Arial"/>
        <family val="2"/>
        <charset val="238"/>
      </rPr>
      <t>1</t>
    </r>
  </si>
  <si>
    <t>CENA/ENOTO [EUR]</t>
  </si>
  <si>
    <t>CENA
[EUR]</t>
  </si>
  <si>
    <t>( EUR )</t>
  </si>
  <si>
    <t>EUR</t>
  </si>
  <si>
    <t>Protilomni ventil</t>
  </si>
  <si>
    <t>št.</t>
  </si>
  <si>
    <t>4.2.1</t>
  </si>
  <si>
    <t>4.2.3</t>
  </si>
  <si>
    <t>4.2.4</t>
  </si>
  <si>
    <t>4.0</t>
  </si>
  <si>
    <t>4.2</t>
  </si>
  <si>
    <t xml:space="preserve"> PE100</t>
  </si>
  <si>
    <t>Cev iz materiala PE100 - SDR 11</t>
  </si>
  <si>
    <t>PE32</t>
  </si>
  <si>
    <t>PE63</t>
  </si>
  <si>
    <t>Obojka iz materiala PE100</t>
  </si>
  <si>
    <t>PE32x3,0</t>
  </si>
  <si>
    <t>PE110</t>
  </si>
  <si>
    <t>Navrtalno sedlo iz materiala PE100</t>
  </si>
  <si>
    <t>PEsifon - kondenčna cev iz materiala PE100</t>
  </si>
  <si>
    <t>PE32/DN25</t>
  </si>
  <si>
    <t>Priključni sklop tip - D (DN25)</t>
  </si>
  <si>
    <t>Samozaporni protilomni ventil GS tip Z za območje tlakov med 35 mbar in 5.0 bar, vgrajen v obojko, s pretočno odprtino za samodejno deaktiviranje.</t>
  </si>
  <si>
    <t>Cev iz materiala PE100, po SIST EN 12007-2, SDR 11 skupaj z dodatkom za razrez.</t>
  </si>
  <si>
    <t>Obojka iz PE100 z vgrajeno elektro-uporovno žico, skupaj z varjenjem.</t>
  </si>
  <si>
    <t>Cestna kapa</t>
  </si>
  <si>
    <t>Tlačni preizkus</t>
  </si>
  <si>
    <t>Tlačni preizkus priključnih plinovodov izvedenih po navodilih iz projekta, 
izdaja atesta.</t>
  </si>
  <si>
    <t>Cev iz materiala PE100, po SIST EN 12007-2, skupaj z dodatkom za razrez.</t>
  </si>
  <si>
    <t>Tlačni preizkusi plinovoda, izvedeni po navodilih iz projekta, skupaj z izdelavo zapisnikov o preizkusih.</t>
  </si>
  <si>
    <t>Nepredvidena dela:</t>
  </si>
  <si>
    <t xml:space="preserve">PE32x3,0 </t>
  </si>
  <si>
    <t xml:space="preserve">PE63x5,8 </t>
  </si>
  <si>
    <t>Navrtalno sedlo iz materiala PE100 z vgrajeno elektro-uporovno žico, skupaj z varjenjem.</t>
  </si>
  <si>
    <t xml:space="preserve">DN25 </t>
  </si>
  <si>
    <t xml:space="preserve">PE63/32 </t>
  </si>
  <si>
    <t xml:space="preserve">DN190 </t>
  </si>
  <si>
    <t xml:space="preserve">PE63 </t>
  </si>
  <si>
    <t xml:space="preserve">PE32 </t>
  </si>
  <si>
    <t>Skupaj :</t>
  </si>
  <si>
    <t>OZN.</t>
  </si>
  <si>
    <t>I</t>
  </si>
  <si>
    <t>II</t>
  </si>
  <si>
    <t>III</t>
  </si>
  <si>
    <t>dolžina
plinovoda</t>
  </si>
  <si>
    <t>šifra plinovoda, ulica</t>
  </si>
  <si>
    <t>število priključkov</t>
  </si>
  <si>
    <t>( kos )</t>
  </si>
  <si>
    <t>vrednost
( EUR )</t>
  </si>
  <si>
    <t>4.2 STROJNA DELA</t>
  </si>
  <si>
    <t>Objekt:</t>
  </si>
  <si>
    <t>PEsifon - kondenčna cev, izdelana iz materiala PE100 dimenzije PE63, dveh kolen dimenzije PE63, reducirnega kosa PE63/32, prehodnega kosa PE32/DN25, z jekleno krogelno pipo DN25 tlačne stopnje PN 4, z navojnima priključkoma in zaprto z navojnim čepom, skupaj s PVC cevjo, mivko potrebno za zapolnitev PVC cevi, dolžine cca 1,5m, ki se prilagodi na mestu vgradnje, ter varilnim, tesnilnim in vijačnim materialom (izdelan po priloženi skici)</t>
  </si>
  <si>
    <t>Priključni sklop tip - E (DN25)</t>
  </si>
  <si>
    <t>Lok iz materiala PE100-45°</t>
  </si>
  <si>
    <t>Lok iz materiala PE100, 45°.</t>
  </si>
  <si>
    <t>Lok iz materiala PE100-90°</t>
  </si>
  <si>
    <t>Lok iz materiala PE100, 90°.</t>
  </si>
  <si>
    <t>Priključni sklop sestavljen iz:
- prehodnega kosa PE32/jeklo DN25,
- jeklene brezšivne srednjetežke črne cevi po DIN 2440, material St 38.5, DN25,
- zapornega organa DN25 iz jekla z navojnima priključkoma, tlačne stopnje PN 4, standardne dolžine, atestirana za zemeljski plin, z ročko za posluževanje, skupaj z izolirnim kosom in tesnilnim materialom, zaprta z navojnim čepom,
- omarice za zaporno pipo, izdelane iz nerjaveče pločevine po delavniški risbi proizvajalca, prirejene za vgradnjo v zid in z napisom: GLAVNA PLINSKA ZAPORNA PIPA, dimenzije: 250x300x200 mm.</t>
  </si>
  <si>
    <t>Priključni sklop sestavljen iz:
- prehodnega kosa PE32/jeklo DN25,
- jeklene brezšivne srednjetežke črne cevi po DIN 2440, material St 38.5, DN25,
- zapornega organa DN25 iz jekla z navojnima priključkoma, tlačne stopnje PN 4, standardne dolžine, atestirana za zemeljski plin, z ročko za posluževanje, skupaj z izolirnim kosom in tesnilnim materialom, zaprta z navojnim čepom,
- omarice za zaporno pipo, izdelane iz nerjaveče pločevine po delavniški risbi proizvajalca, prirejene za pritrditev na zid s pocinkano zaščitno cevjo in z napisom: GLAVNA PLINSKA ZAPORNA PIPA, dimenzije: 250x300x200 mm.</t>
  </si>
  <si>
    <r>
      <t>Lok iz materiala PE100-45</t>
    </r>
    <r>
      <rPr>
        <b/>
        <vertAlign val="superscript"/>
        <sz val="10"/>
        <rFont val="Arial"/>
        <family val="2"/>
        <charset val="238"/>
      </rPr>
      <t>0</t>
    </r>
  </si>
  <si>
    <r>
      <t>Lok iz materiala PE100, 45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>.</t>
    </r>
  </si>
  <si>
    <t>A - GLAVNI PLINOVODI</t>
  </si>
  <si>
    <t xml:space="preserve">SKUPAJ  A + B </t>
  </si>
  <si>
    <t>PE100</t>
  </si>
  <si>
    <t xml:space="preserve">S K U P A J - A : </t>
  </si>
  <si>
    <t>OZNAKA</t>
  </si>
  <si>
    <t xml:space="preserve">S K U P A J - B : </t>
  </si>
  <si>
    <t>C - PLINSKI PRIKLJUČKI - TIP 1 PE 32 in TIP 1 PE 32 KPL</t>
  </si>
  <si>
    <t>4.2.2</t>
  </si>
  <si>
    <t>PLINSKI PRIKLJUČEK - SON PE 32</t>
  </si>
  <si>
    <t xml:space="preserve">S K U P A J - C : </t>
  </si>
  <si>
    <t xml:space="preserve">C - PLINSKI PRIKLJUČKI - TIP 1 PE32 in TIP 1 PE32 KPL </t>
  </si>
  <si>
    <t>PLINSKI PRIKLJUČKI - SON PE32</t>
  </si>
  <si>
    <t>PE 32x3.0</t>
  </si>
  <si>
    <t>PLINSKI PRIKLJUČEK  TIP 1 PE32 
PLINSKI PRIKLJUČEK  TIP 1 PE32 KPL</t>
  </si>
  <si>
    <t xml:space="preserve">PLINSKI PRIKLJUČEK  TIP 1 PE32 </t>
  </si>
  <si>
    <t>PLINSKI PRIKLJUČEK  TIP 1 PE32 KPL</t>
  </si>
  <si>
    <t>PLINSKI PRIKLJUČKI - TIP 1 PE32
PLINSKI PRIKLJUČEK  TIP 1 PE32 KPL</t>
  </si>
  <si>
    <t>GRADNJA PLINOVODNEGA OMREŽJA TRŽAŠKA CESTA_AGL - 17</t>
  </si>
  <si>
    <t xml:space="preserve">B - PLINSKI PRIKLJUČKI -  SON PE 32 </t>
  </si>
  <si>
    <t xml:space="preserve">SKUPAJ  A + B + C </t>
  </si>
  <si>
    <t>N-40056, Tržaška cesta, odcep_2 (ID 396)</t>
  </si>
  <si>
    <t>N-40070, Tržaška cesta, odcep_4 (ID 391)</t>
  </si>
  <si>
    <t>PE 63x5,8</t>
  </si>
  <si>
    <t xml:space="preserve">B - PLINSKI PRIKLJUČKI - SON PE 32 </t>
  </si>
  <si>
    <t>PLINOVOD N - 40056, PE 63x5,8</t>
  </si>
  <si>
    <t>PLINOVOD N - 40070, PE 63x5,8</t>
  </si>
  <si>
    <t>AGL_17_Tržaška cesta</t>
  </si>
  <si>
    <t>Cevna kapa iz materiala PE100</t>
  </si>
  <si>
    <t>Cevna kapa iz materiala PE100.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</si>
</sst>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&quot;SIT&quot;_-;\-* #,##0.00\ &quot;SIT&quot;_-;_-* &quot;-&quot;??\ &quot;SIT&quot;_-;_-@_-"/>
    <numFmt numFmtId="165" formatCode=";;;"/>
  </numFmts>
  <fonts count="17" x14ac:knownFonts="1">
    <font>
      <sz val="10"/>
      <name val="Arial CE"/>
      <charset val="238"/>
    </font>
    <font>
      <sz val="10"/>
      <name val="Arial CE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trike/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sz val="8"/>
      <name val="Arial CE"/>
      <charset val="238"/>
    </font>
    <font>
      <i/>
      <sz val="10"/>
      <name val="Arial"/>
      <family val="2"/>
      <charset val="238"/>
    </font>
    <font>
      <b/>
      <sz val="14"/>
      <name val="Arial"/>
      <family val="2"/>
      <charset val="238"/>
    </font>
    <font>
      <sz val="10"/>
      <name val="Times New Roman"/>
      <family val="1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10"/>
      <color rgb="FF7F7F7F"/>
      <name val="Arial"/>
      <family val="2"/>
      <charset val="238"/>
    </font>
    <font>
      <sz val="10"/>
      <name val="Times New Roman CE"/>
      <charset val="238"/>
    </font>
    <font>
      <b/>
      <vertAlign val="superscript"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 tint="-0.149967955565050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mediumDashDot">
        <color indexed="64"/>
      </bottom>
      <diagonal/>
    </border>
    <border>
      <left/>
      <right/>
      <top style="mediumDashDot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8">
    <xf numFmtId="0" fontId="0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0" fontId="11" fillId="0" borderId="0"/>
    <xf numFmtId="0" fontId="11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 applyNumberFormat="0" applyFill="0" applyBorder="0" applyAlignment="0" applyProtection="0"/>
    <xf numFmtId="0" fontId="15" fillId="0" borderId="0"/>
    <xf numFmtId="164" fontId="1" fillId="0" borderId="0" applyFont="0" applyFill="0" applyBorder="0" applyAlignment="0" applyProtection="0"/>
  </cellStyleXfs>
  <cellXfs count="210">
    <xf numFmtId="0" fontId="0" fillId="0" borderId="0" xfId="0"/>
    <xf numFmtId="0" fontId="3" fillId="0" borderId="0" xfId="0" applyFont="1" applyFill="1" applyProtection="1"/>
    <xf numFmtId="4" fontId="4" fillId="0" borderId="4" xfId="0" applyNumberFormat="1" applyFont="1" applyFill="1" applyBorder="1" applyAlignment="1" applyProtection="1">
      <alignment horizontal="center" vertical="center"/>
    </xf>
    <xf numFmtId="49" fontId="3" fillId="0" borderId="5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horizontal="right"/>
    </xf>
    <xf numFmtId="0" fontId="4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right"/>
    </xf>
    <xf numFmtId="4" fontId="4" fillId="0" borderId="0" xfId="0" applyNumberFormat="1" applyFont="1" applyAlignment="1" applyProtection="1">
      <alignment horizontal="centerContinuous"/>
    </xf>
    <xf numFmtId="0" fontId="3" fillId="0" borderId="0" xfId="0" applyFont="1" applyProtection="1"/>
    <xf numFmtId="0" fontId="13" fillId="0" borderId="0" xfId="0" applyFont="1" applyProtection="1"/>
    <xf numFmtId="0" fontId="4" fillId="3" borderId="5" xfId="16" applyFont="1" applyFill="1" applyBorder="1" applyAlignment="1" applyProtection="1">
      <alignment horizontal="center" vertical="center"/>
    </xf>
    <xf numFmtId="0" fontId="4" fillId="0" borderId="5" xfId="16" applyFont="1" applyBorder="1" applyAlignment="1" applyProtection="1">
      <alignment horizontal="center" vertical="center"/>
    </xf>
    <xf numFmtId="0" fontId="4" fillId="0" borderId="5" xfId="16" applyFont="1" applyFill="1" applyBorder="1" applyAlignment="1" applyProtection="1">
      <alignment horizontal="center" vertical="center"/>
    </xf>
    <xf numFmtId="4" fontId="4" fillId="0" borderId="5" xfId="16" applyNumberFormat="1" applyFont="1" applyFill="1" applyBorder="1" applyAlignment="1" applyProtection="1">
      <alignment horizontal="right" vertical="center"/>
    </xf>
    <xf numFmtId="4" fontId="4" fillId="0" borderId="0" xfId="3" applyNumberFormat="1" applyFont="1" applyFill="1" applyBorder="1" applyAlignment="1" applyProtection="1">
      <alignment horizontal="right"/>
    </xf>
    <xf numFmtId="0" fontId="4" fillId="0" borderId="10" xfId="16" applyFont="1" applyBorder="1" applyAlignment="1" applyProtection="1">
      <alignment horizontal="center" vertical="center"/>
    </xf>
    <xf numFmtId="0" fontId="4" fillId="0" borderId="10" xfId="16" applyFont="1" applyBorder="1" applyAlignment="1" applyProtection="1">
      <alignment vertical="center" wrapText="1"/>
    </xf>
    <xf numFmtId="0" fontId="3" fillId="0" borderId="10" xfId="16" applyFont="1" applyBorder="1" applyAlignment="1" applyProtection="1">
      <alignment vertical="center" wrapText="1"/>
    </xf>
    <xf numFmtId="4" fontId="4" fillId="0" borderId="10" xfId="16" applyNumberFormat="1" applyFont="1" applyBorder="1" applyAlignment="1" applyProtection="1">
      <alignment horizontal="right" vertical="center"/>
    </xf>
    <xf numFmtId="0" fontId="4" fillId="0" borderId="11" xfId="0" applyFont="1" applyFill="1" applyBorder="1" applyAlignment="1" applyProtection="1"/>
    <xf numFmtId="0" fontId="3" fillId="0" borderId="5" xfId="0" applyFont="1" applyFill="1" applyBorder="1" applyAlignment="1" applyProtection="1">
      <alignment horizontal="center" vertical="center"/>
    </xf>
    <xf numFmtId="0" fontId="4" fillId="0" borderId="2" xfId="15" applyNumberFormat="1" applyFont="1" applyBorder="1" applyAlignment="1" applyProtection="1">
      <alignment horizontal="left"/>
    </xf>
    <xf numFmtId="4" fontId="3" fillId="0" borderId="12" xfId="0" applyNumberFormat="1" applyFont="1" applyBorder="1" applyAlignment="1" applyProtection="1">
      <alignment horizontal="right"/>
      <protection locked="0"/>
    </xf>
    <xf numFmtId="0" fontId="4" fillId="0" borderId="0" xfId="0" applyFont="1" applyAlignment="1" applyProtection="1">
      <alignment horizontal="centerContinuous"/>
    </xf>
    <xf numFmtId="0" fontId="4" fillId="0" borderId="0" xfId="0" applyFont="1" applyFill="1" applyBorder="1" applyAlignment="1" applyProtection="1">
      <alignment horizontal="right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horizontal="center" vertical="center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Alignment="1" applyProtection="1">
      <alignment vertical="top"/>
    </xf>
    <xf numFmtId="4" fontId="4" fillId="0" borderId="0" xfId="0" applyNumberFormat="1" applyFont="1" applyBorder="1" applyAlignment="1" applyProtection="1">
      <alignment horizontal="center"/>
    </xf>
    <xf numFmtId="0" fontId="3" fillId="0" borderId="0" xfId="0" applyFont="1" applyAlignment="1" applyProtection="1"/>
    <xf numFmtId="49" fontId="4" fillId="0" borderId="0" xfId="0" applyNumberFormat="1" applyFont="1" applyBorder="1" applyAlignment="1" applyProtection="1">
      <alignment horizontal="left" vertical="top"/>
    </xf>
    <xf numFmtId="4" fontId="3" fillId="0" borderId="0" xfId="0" applyNumberFormat="1" applyFont="1" applyProtection="1"/>
    <xf numFmtId="49" fontId="3" fillId="0" borderId="0" xfId="0" applyNumberFormat="1" applyFont="1" applyAlignment="1" applyProtection="1">
      <alignment horizontal="left" vertical="top"/>
    </xf>
    <xf numFmtId="0" fontId="5" fillId="0" borderId="0" xfId="0" applyFont="1" applyBorder="1" applyAlignment="1" applyProtection="1">
      <alignment horizontal="right"/>
    </xf>
    <xf numFmtId="0" fontId="5" fillId="0" borderId="0" xfId="0" applyFont="1" applyBorder="1" applyProtection="1"/>
    <xf numFmtId="4" fontId="5" fillId="0" borderId="0" xfId="0" applyNumberFormat="1" applyFont="1" applyBorder="1" applyAlignment="1" applyProtection="1">
      <alignment horizontal="center"/>
    </xf>
    <xf numFmtId="0" fontId="4" fillId="0" borderId="0" xfId="0" applyFont="1" applyBorder="1" applyAlignment="1" applyProtection="1">
      <alignment vertical="top"/>
    </xf>
    <xf numFmtId="0" fontId="4" fillId="0" borderId="2" xfId="0" applyFont="1" applyBorder="1" applyAlignment="1" applyProtection="1">
      <alignment vertical="top"/>
    </xf>
    <xf numFmtId="0" fontId="3" fillId="0" borderId="2" xfId="0" applyFont="1" applyBorder="1" applyAlignment="1" applyProtection="1">
      <alignment horizontal="right"/>
    </xf>
    <xf numFmtId="0" fontId="3" fillId="0" borderId="2" xfId="0" applyFont="1" applyBorder="1" applyAlignment="1" applyProtection="1"/>
    <xf numFmtId="4" fontId="4" fillId="0" borderId="2" xfId="0" applyNumberFormat="1" applyFont="1" applyBorder="1" applyAlignment="1" applyProtection="1">
      <alignment horizontal="right"/>
    </xf>
    <xf numFmtId="4" fontId="4" fillId="0" borderId="2" xfId="0" applyNumberFormat="1" applyFont="1" applyBorder="1" applyAlignment="1" applyProtection="1"/>
    <xf numFmtId="0" fontId="4" fillId="0" borderId="0" xfId="0" applyFont="1" applyFill="1" applyBorder="1" applyProtection="1"/>
    <xf numFmtId="0" fontId="3" fillId="0" borderId="0" xfId="0" applyFont="1" applyFill="1" applyBorder="1" applyProtection="1"/>
    <xf numFmtId="0" fontId="3" fillId="0" borderId="0" xfId="0" applyFont="1" applyFill="1" applyBorder="1" applyAlignment="1" applyProtection="1">
      <alignment horizontal="center"/>
    </xf>
    <xf numFmtId="0" fontId="10" fillId="0" borderId="0" xfId="0" applyFont="1" applyFill="1" applyAlignment="1" applyProtection="1">
      <alignment vertical="center"/>
    </xf>
    <xf numFmtId="49" fontId="4" fillId="0" borderId="0" xfId="0" applyNumberFormat="1" applyFont="1" applyAlignment="1" applyProtection="1">
      <alignment horizontal="center" vertical="top"/>
    </xf>
    <xf numFmtId="0" fontId="3" fillId="0" borderId="0" xfId="0" applyFont="1" applyAlignment="1" applyProtection="1">
      <alignment horizontal="center" vertical="top"/>
    </xf>
    <xf numFmtId="0" fontId="3" fillId="0" borderId="2" xfId="0" applyFont="1" applyBorder="1" applyAlignment="1" applyProtection="1">
      <alignment horizontal="center" vertical="top"/>
    </xf>
    <xf numFmtId="0" fontId="4" fillId="0" borderId="2" xfId="15" applyNumberFormat="1" applyFont="1" applyBorder="1" applyAlignment="1" applyProtection="1">
      <alignment horizontal="center" vertical="top"/>
    </xf>
    <xf numFmtId="0" fontId="5" fillId="0" borderId="16" xfId="0" applyFont="1" applyBorder="1" applyAlignment="1" applyProtection="1">
      <alignment vertical="top"/>
    </xf>
    <xf numFmtId="0" fontId="5" fillId="0" borderId="16" xfId="0" applyFont="1" applyBorder="1" applyAlignment="1" applyProtection="1">
      <alignment horizontal="right"/>
    </xf>
    <xf numFmtId="0" fontId="5" fillId="0" borderId="16" xfId="0" applyFont="1" applyBorder="1" applyProtection="1"/>
    <xf numFmtId="4" fontId="5" fillId="0" borderId="16" xfId="0" applyNumberFormat="1" applyFont="1" applyBorder="1" applyAlignment="1" applyProtection="1">
      <alignment horizontal="center"/>
    </xf>
    <xf numFmtId="0" fontId="3" fillId="0" borderId="0" xfId="2" applyFont="1" applyBorder="1" applyAlignment="1" applyProtection="1">
      <alignment vertical="top" wrapText="1"/>
    </xf>
    <xf numFmtId="0" fontId="3" fillId="0" borderId="0" xfId="0" applyFont="1" applyBorder="1" applyAlignment="1" applyProtection="1">
      <alignment horizontal="right"/>
    </xf>
    <xf numFmtId="0" fontId="3" fillId="0" borderId="0" xfId="0" applyFont="1" applyBorder="1" applyAlignment="1" applyProtection="1"/>
    <xf numFmtId="4" fontId="3" fillId="0" borderId="0" xfId="0" applyNumberFormat="1" applyFont="1" applyBorder="1" applyAlignment="1" applyProtection="1"/>
    <xf numFmtId="0" fontId="9" fillId="0" borderId="0" xfId="0" applyFont="1" applyBorder="1" applyAlignment="1" applyProtection="1">
      <alignment vertical="top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Font="1" applyBorder="1" applyAlignment="1" applyProtection="1">
      <alignment horizontal="justify"/>
    </xf>
    <xf numFmtId="0" fontId="9" fillId="0" borderId="1" xfId="0" applyFont="1" applyBorder="1" applyAlignment="1" applyProtection="1">
      <alignment vertical="top"/>
    </xf>
    <xf numFmtId="2" fontId="3" fillId="0" borderId="1" xfId="0" applyNumberFormat="1" applyFont="1" applyFill="1" applyBorder="1" applyAlignment="1" applyProtection="1">
      <alignment horizontal="right"/>
    </xf>
    <xf numFmtId="0" fontId="3" fillId="0" borderId="1" xfId="0" applyFont="1" applyBorder="1" applyAlignment="1" applyProtection="1">
      <alignment horizontal="justify"/>
    </xf>
    <xf numFmtId="0" fontId="3" fillId="0" borderId="16" xfId="0" applyFont="1" applyBorder="1" applyAlignment="1" applyProtection="1">
      <alignment vertical="top"/>
    </xf>
    <xf numFmtId="2" fontId="3" fillId="0" borderId="16" xfId="0" applyNumberFormat="1" applyFont="1" applyFill="1" applyBorder="1" applyAlignment="1" applyProtection="1">
      <alignment horizontal="right"/>
    </xf>
    <xf numFmtId="0" fontId="3" fillId="0" borderId="16" xfId="0" applyFont="1" applyBorder="1" applyAlignment="1" applyProtection="1"/>
    <xf numFmtId="4" fontId="3" fillId="0" borderId="16" xfId="0" applyNumberFormat="1" applyFont="1" applyBorder="1" applyAlignment="1" applyProtection="1"/>
    <xf numFmtId="0" fontId="9" fillId="0" borderId="16" xfId="0" applyFont="1" applyBorder="1" applyAlignment="1" applyProtection="1">
      <alignment vertical="top"/>
    </xf>
    <xf numFmtId="0" fontId="3" fillId="0" borderId="16" xfId="0" applyFont="1" applyBorder="1" applyAlignment="1" applyProtection="1">
      <alignment horizontal="justify"/>
    </xf>
    <xf numFmtId="4" fontId="3" fillId="0" borderId="16" xfId="0" applyNumberFormat="1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left" vertical="top"/>
    </xf>
    <xf numFmtId="0" fontId="9" fillId="0" borderId="0" xfId="0" applyFont="1" applyBorder="1" applyAlignment="1" applyProtection="1">
      <alignment horizontal="left" vertical="top"/>
    </xf>
    <xf numFmtId="0" fontId="9" fillId="0" borderId="1" xfId="0" applyFont="1" applyBorder="1" applyAlignment="1" applyProtection="1">
      <alignment horizontal="left" vertical="top"/>
    </xf>
    <xf numFmtId="0" fontId="3" fillId="0" borderId="0" xfId="0" applyFont="1" applyBorder="1" applyAlignment="1" applyProtection="1">
      <alignment vertical="top" wrapText="1"/>
    </xf>
    <xf numFmtId="0" fontId="3" fillId="0" borderId="1" xfId="0" applyFont="1" applyBorder="1" applyAlignment="1" applyProtection="1"/>
    <xf numFmtId="4" fontId="3" fillId="0" borderId="0" xfId="0" applyNumberFormat="1" applyFont="1" applyBorder="1" applyAlignment="1" applyProtection="1">
      <alignment horizontal="right"/>
    </xf>
    <xf numFmtId="4" fontId="3" fillId="0" borderId="1" xfId="0" applyNumberFormat="1" applyFont="1" applyBorder="1" applyAlignment="1" applyProtection="1">
      <alignment horizontal="right"/>
    </xf>
    <xf numFmtId="0" fontId="3" fillId="0" borderId="0" xfId="0" applyFont="1" applyBorder="1" applyAlignment="1" applyProtection="1">
      <alignment vertical="top"/>
    </xf>
    <xf numFmtId="0" fontId="3" fillId="0" borderId="1" xfId="0" applyFont="1" applyBorder="1" applyAlignment="1" applyProtection="1">
      <alignment vertical="top"/>
    </xf>
    <xf numFmtId="0" fontId="3" fillId="0" borderId="0" xfId="1" applyFont="1" applyBorder="1" applyAlignment="1" applyProtection="1"/>
    <xf numFmtId="49" fontId="9" fillId="0" borderId="0" xfId="0" applyNumberFormat="1" applyFont="1" applyBorder="1" applyAlignment="1" applyProtection="1">
      <alignment horizontal="left" vertical="top"/>
    </xf>
    <xf numFmtId="0" fontId="3" fillId="0" borderId="1" xfId="0" applyFont="1" applyBorder="1" applyAlignment="1" applyProtection="1">
      <alignment horizontal="right"/>
    </xf>
    <xf numFmtId="0" fontId="3" fillId="0" borderId="16" xfId="0" applyFont="1" applyBorder="1" applyAlignment="1" applyProtection="1">
      <alignment horizontal="right"/>
    </xf>
    <xf numFmtId="4" fontId="3" fillId="0" borderId="1" xfId="0" applyNumberFormat="1" applyFont="1" applyBorder="1" applyAlignment="1" applyProtection="1"/>
    <xf numFmtId="9" fontId="3" fillId="0" borderId="0" xfId="0" applyNumberFormat="1" applyFont="1" applyBorder="1" applyProtection="1"/>
    <xf numFmtId="0" fontId="3" fillId="0" borderId="0" xfId="0" applyFont="1" applyBorder="1" applyAlignment="1" applyProtection="1">
      <alignment horizontal="left" vertical="top" wrapText="1"/>
    </xf>
    <xf numFmtId="165" fontId="3" fillId="0" borderId="16" xfId="0" applyNumberFormat="1" applyFont="1" applyBorder="1" applyAlignment="1" applyProtection="1">
      <alignment horizontal="center" vertical="top"/>
    </xf>
    <xf numFmtId="0" fontId="4" fillId="0" borderId="0" xfId="0" applyFont="1" applyBorder="1" applyAlignment="1" applyProtection="1">
      <alignment horizontal="center" vertical="top"/>
    </xf>
    <xf numFmtId="4" fontId="3" fillId="0" borderId="0" xfId="0" applyNumberFormat="1" applyFont="1" applyFill="1" applyBorder="1" applyAlignment="1" applyProtection="1">
      <alignment horizontal="right"/>
    </xf>
    <xf numFmtId="0" fontId="4" fillId="0" borderId="1" xfId="0" applyFont="1" applyBorder="1" applyAlignment="1" applyProtection="1">
      <alignment horizontal="center" vertical="top"/>
    </xf>
    <xf numFmtId="0" fontId="4" fillId="0" borderId="16" xfId="0" applyFont="1" applyBorder="1" applyAlignment="1" applyProtection="1">
      <alignment horizontal="center" vertical="top"/>
    </xf>
    <xf numFmtId="0" fontId="4" fillId="0" borderId="0" xfId="0" applyFont="1" applyBorder="1" applyAlignment="1" applyProtection="1">
      <alignment horizontal="center" vertical="top" wrapText="1"/>
    </xf>
    <xf numFmtId="4" fontId="3" fillId="0" borderId="0" xfId="1" applyNumberFormat="1" applyFont="1" applyBorder="1" applyAlignment="1" applyProtection="1">
      <alignment horizontal="right"/>
    </xf>
    <xf numFmtId="0" fontId="3" fillId="0" borderId="0" xfId="0" applyFont="1" applyBorder="1" applyAlignment="1" applyProtection="1">
      <alignment horizontal="center" vertical="top"/>
    </xf>
    <xf numFmtId="0" fontId="3" fillId="0" borderId="1" xfId="0" applyFont="1" applyBorder="1" applyAlignment="1" applyProtection="1">
      <alignment horizontal="center" vertical="top"/>
    </xf>
    <xf numFmtId="0" fontId="4" fillId="0" borderId="16" xfId="15" applyNumberFormat="1" applyFont="1" applyBorder="1" applyAlignment="1" applyProtection="1">
      <alignment horizontal="left"/>
    </xf>
    <xf numFmtId="0" fontId="3" fillId="0" borderId="0" xfId="4" applyFont="1" applyBorder="1" applyAlignment="1" applyProtection="1">
      <alignment horizontal="left" vertical="top" wrapText="1"/>
    </xf>
    <xf numFmtId="49" fontId="9" fillId="0" borderId="1" xfId="0" applyNumberFormat="1" applyFont="1" applyBorder="1" applyAlignment="1" applyProtection="1">
      <alignment horizontal="left" vertical="top"/>
    </xf>
    <xf numFmtId="49" fontId="9" fillId="0" borderId="16" xfId="0" applyNumberFormat="1" applyFont="1" applyBorder="1" applyAlignment="1" applyProtection="1">
      <alignment horizontal="left" vertical="top"/>
    </xf>
    <xf numFmtId="49" fontId="3" fillId="0" borderId="0" xfId="4" applyNumberFormat="1" applyFont="1" applyBorder="1" applyAlignment="1" applyProtection="1">
      <alignment horizontal="left" vertical="top" wrapText="1"/>
    </xf>
    <xf numFmtId="49" fontId="3" fillId="0" borderId="16" xfId="0" applyNumberFormat="1" applyFont="1" applyBorder="1" applyAlignment="1" applyProtection="1">
      <alignment horizontal="left" vertical="top"/>
    </xf>
    <xf numFmtId="0" fontId="3" fillId="0" borderId="0" xfId="0" applyFont="1" applyFill="1" applyBorder="1" applyAlignment="1" applyProtection="1">
      <alignment horizontal="left" vertical="top" wrapText="1"/>
    </xf>
    <xf numFmtId="49" fontId="3" fillId="0" borderId="0" xfId="0" applyNumberFormat="1" applyFont="1" applyBorder="1" applyAlignment="1" applyProtection="1">
      <alignment horizontal="left" vertical="top"/>
    </xf>
    <xf numFmtId="49" fontId="3" fillId="0" borderId="16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Border="1" applyAlignment="1" applyProtection="1">
      <alignment horizontal="left" vertical="top"/>
    </xf>
    <xf numFmtId="165" fontId="3" fillId="0" borderId="16" xfId="0" applyNumberFormat="1" applyFont="1" applyBorder="1" applyAlignment="1" applyProtection="1">
      <alignment horizontal="center" vertical="center" textRotation="90"/>
    </xf>
    <xf numFmtId="49" fontId="4" fillId="0" borderId="16" xfId="0" applyNumberFormat="1" applyFont="1" applyBorder="1" applyAlignment="1" applyProtection="1">
      <alignment horizontal="center" vertical="center" wrapText="1"/>
    </xf>
    <xf numFmtId="0" fontId="4" fillId="0" borderId="16" xfId="0" applyFont="1" applyBorder="1" applyAlignment="1" applyProtection="1">
      <alignment horizontal="center" vertical="center" textRotation="90"/>
    </xf>
    <xf numFmtId="4" fontId="4" fillId="0" borderId="16" xfId="0" applyNumberFormat="1" applyFont="1" applyBorder="1" applyAlignment="1" applyProtection="1">
      <alignment horizontal="center"/>
    </xf>
    <xf numFmtId="0" fontId="4" fillId="0" borderId="0" xfId="8" applyFont="1" applyBorder="1" applyAlignment="1" applyProtection="1">
      <alignment horizontal="center" wrapText="1"/>
    </xf>
    <xf numFmtId="0" fontId="4" fillId="0" borderId="0" xfId="8" applyFont="1" applyBorder="1" applyAlignment="1" applyProtection="1">
      <alignment horizontal="left" wrapText="1"/>
    </xf>
    <xf numFmtId="0" fontId="3" fillId="0" borderId="0" xfId="8" applyFont="1" applyFill="1" applyBorder="1" applyAlignment="1" applyProtection="1">
      <alignment horizontal="center" vertical="center"/>
    </xf>
    <xf numFmtId="0" fontId="3" fillId="0" borderId="0" xfId="8" applyFont="1" applyBorder="1" applyAlignment="1" applyProtection="1">
      <alignment horizontal="left"/>
    </xf>
    <xf numFmtId="0" fontId="4" fillId="0" borderId="0" xfId="8" applyFont="1" applyBorder="1" applyAlignment="1" applyProtection="1">
      <alignment horizontal="center"/>
    </xf>
    <xf numFmtId="4" fontId="6" fillId="0" borderId="0" xfId="8" applyNumberFormat="1" applyFont="1" applyBorder="1" applyAlignment="1" applyProtection="1">
      <alignment horizontal="center"/>
    </xf>
    <xf numFmtId="0" fontId="3" fillId="0" borderId="0" xfId="8" applyFont="1" applyBorder="1" applyAlignment="1" applyProtection="1">
      <alignment horizontal="center"/>
    </xf>
    <xf numFmtId="0" fontId="4" fillId="0" borderId="16" xfId="15" applyNumberFormat="1" applyFont="1" applyBorder="1" applyAlignment="1" applyProtection="1">
      <alignment horizontal="center" vertical="top"/>
    </xf>
    <xf numFmtId="0" fontId="4" fillId="0" borderId="17" xfId="0" applyFont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horizontal="center" vertical="center" textRotation="90"/>
    </xf>
    <xf numFmtId="4" fontId="4" fillId="0" borderId="17" xfId="0" applyNumberFormat="1" applyFont="1" applyBorder="1" applyAlignment="1" applyProtection="1">
      <alignment horizontal="right" vertical="center" textRotation="90" wrapText="1"/>
    </xf>
    <xf numFmtId="49" fontId="4" fillId="0" borderId="17" xfId="0" applyNumberFormat="1" applyFont="1" applyBorder="1" applyAlignment="1" applyProtection="1">
      <alignment horizontal="center" vertical="center" textRotation="90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/>
    </xf>
    <xf numFmtId="4" fontId="3" fillId="0" borderId="5" xfId="3" applyNumberFormat="1" applyFont="1" applyFill="1" applyBorder="1" applyAlignment="1" applyProtection="1">
      <alignment horizontal="center" vertical="center"/>
    </xf>
    <xf numFmtId="4" fontId="4" fillId="0" borderId="5" xfId="3" applyNumberFormat="1" applyFont="1" applyFill="1" applyBorder="1" applyAlignment="1" applyProtection="1">
      <alignment horizontal="center"/>
    </xf>
    <xf numFmtId="4" fontId="4" fillId="0" borderId="5" xfId="16" applyNumberFormat="1" applyFont="1" applyBorder="1" applyAlignment="1" applyProtection="1">
      <alignment horizontal="center" vertical="center"/>
    </xf>
    <xf numFmtId="4" fontId="4" fillId="0" borderId="5" xfId="16" applyNumberFormat="1" applyFont="1" applyFill="1" applyBorder="1" applyAlignment="1" applyProtection="1">
      <alignment horizontal="center" vertical="center"/>
    </xf>
    <xf numFmtId="4" fontId="3" fillId="0" borderId="0" xfId="0" applyNumberFormat="1" applyFont="1" applyAlignment="1" applyProtection="1">
      <alignment horizontal="center" vertical="top"/>
    </xf>
    <xf numFmtId="0" fontId="4" fillId="0" borderId="0" xfId="0" applyFont="1" applyAlignment="1" applyProtection="1">
      <alignment horizontal="center"/>
    </xf>
    <xf numFmtId="0" fontId="3" fillId="0" borderId="0" xfId="8" applyFont="1" applyBorder="1" applyAlignment="1" applyProtection="1">
      <alignment horizontal="center" vertical="center"/>
    </xf>
    <xf numFmtId="2" fontId="3" fillId="0" borderId="2" xfId="15" applyNumberFormat="1" applyFont="1" applyFill="1" applyBorder="1" applyAlignment="1" applyProtection="1">
      <alignment horizontal="center" vertical="top"/>
    </xf>
    <xf numFmtId="0" fontId="3" fillId="0" borderId="16" xfId="15" applyNumberFormat="1" applyFont="1" applyBorder="1" applyAlignment="1" applyProtection="1">
      <alignment horizontal="center" vertical="top"/>
    </xf>
    <xf numFmtId="0" fontId="4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2" fontId="3" fillId="0" borderId="0" xfId="0" applyNumberFormat="1" applyFont="1" applyFill="1" applyBorder="1" applyAlignment="1" applyProtection="1">
      <alignment horizontal="center"/>
    </xf>
    <xf numFmtId="2" fontId="3" fillId="0" borderId="1" xfId="0" applyNumberFormat="1" applyFont="1" applyFill="1" applyBorder="1" applyAlignment="1" applyProtection="1">
      <alignment horizontal="center"/>
    </xf>
    <xf numFmtId="2" fontId="3" fillId="0" borderId="16" xfId="0" applyNumberFormat="1" applyFont="1" applyFill="1" applyBorder="1" applyAlignment="1" applyProtection="1">
      <alignment horizontal="center"/>
    </xf>
    <xf numFmtId="0" fontId="3" fillId="0" borderId="16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/>
    </xf>
    <xf numFmtId="0" fontId="3" fillId="0" borderId="0" xfId="0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17" xfId="0" applyNumberFormat="1" applyFont="1" applyBorder="1" applyAlignment="1" applyProtection="1">
      <alignment horizontal="center" vertical="center" textRotation="90" wrapText="1"/>
    </xf>
    <xf numFmtId="0" fontId="4" fillId="0" borderId="16" xfId="0" applyFont="1" applyBorder="1" applyAlignment="1" applyProtection="1">
      <alignment horizontal="center"/>
    </xf>
    <xf numFmtId="4" fontId="3" fillId="0" borderId="0" xfId="8" applyNumberFormat="1" applyFont="1" applyBorder="1" applyAlignment="1" applyProtection="1">
      <alignment horizontal="center"/>
    </xf>
    <xf numFmtId="4" fontId="4" fillId="0" borderId="0" xfId="15" applyNumberFormat="1" applyFont="1" applyBorder="1" applyAlignment="1" applyProtection="1">
      <alignment horizontal="center" vertical="top"/>
    </xf>
    <xf numFmtId="0" fontId="3" fillId="0" borderId="2" xfId="15" applyNumberFormat="1" applyFont="1" applyBorder="1" applyAlignment="1" applyProtection="1">
      <alignment horizontal="center" vertical="top"/>
    </xf>
    <xf numFmtId="4" fontId="4" fillId="0" borderId="2" xfId="15" applyNumberFormat="1" applyFont="1" applyBorder="1" applyAlignment="1" applyProtection="1">
      <alignment horizontal="center" vertical="top"/>
    </xf>
    <xf numFmtId="4" fontId="4" fillId="0" borderId="16" xfId="15" applyNumberFormat="1" applyFont="1" applyBorder="1" applyAlignment="1" applyProtection="1">
      <alignment horizontal="center" vertical="top"/>
    </xf>
    <xf numFmtId="4" fontId="3" fillId="0" borderId="0" xfId="0" applyNumberFormat="1" applyFont="1" applyBorder="1" applyAlignment="1" applyProtection="1">
      <alignment horizontal="center"/>
    </xf>
    <xf numFmtId="4" fontId="3" fillId="0" borderId="12" xfId="0" applyNumberFormat="1" applyFont="1" applyBorder="1" applyAlignment="1" applyProtection="1">
      <alignment horizontal="center"/>
      <protection locked="0"/>
    </xf>
    <xf numFmtId="4" fontId="3" fillId="0" borderId="0" xfId="0" applyNumberFormat="1" applyFont="1" applyFill="1" applyBorder="1" applyAlignment="1" applyProtection="1">
      <alignment horizontal="center"/>
    </xf>
    <xf numFmtId="4" fontId="3" fillId="0" borderId="1" xfId="0" applyNumberFormat="1" applyFont="1" applyBorder="1" applyAlignment="1" applyProtection="1">
      <alignment horizontal="center"/>
    </xf>
    <xf numFmtId="4" fontId="3" fillId="0" borderId="16" xfId="3" applyNumberFormat="1" applyFont="1" applyBorder="1" applyAlignment="1" applyProtection="1">
      <alignment horizontal="center"/>
    </xf>
    <xf numFmtId="4" fontId="3" fillId="0" borderId="16" xfId="0" applyNumberFormat="1" applyFont="1" applyBorder="1" applyAlignment="1" applyProtection="1">
      <alignment horizontal="center"/>
    </xf>
    <xf numFmtId="4" fontId="3" fillId="0" borderId="0" xfId="3" applyNumberFormat="1" applyFont="1" applyBorder="1" applyAlignment="1" applyProtection="1">
      <alignment horizontal="center"/>
    </xf>
    <xf numFmtId="0" fontId="3" fillId="0" borderId="0" xfId="5" applyFont="1" applyBorder="1" applyAlignment="1" applyProtection="1">
      <alignment horizontal="center"/>
    </xf>
    <xf numFmtId="4" fontId="3" fillId="0" borderId="0" xfId="5" applyNumberFormat="1" applyFont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center"/>
    </xf>
    <xf numFmtId="0" fontId="3" fillId="0" borderId="16" xfId="0" applyFont="1" applyFill="1" applyBorder="1" applyAlignment="1" applyProtection="1">
      <alignment horizontal="center"/>
    </xf>
    <xf numFmtId="4" fontId="3" fillId="0" borderId="16" xfId="0" applyNumberFormat="1" applyFont="1" applyFill="1" applyBorder="1" applyAlignment="1" applyProtection="1">
      <alignment horizontal="center"/>
    </xf>
    <xf numFmtId="4" fontId="3" fillId="0" borderId="0" xfId="0" applyNumberFormat="1" applyFont="1" applyAlignment="1" applyProtection="1">
      <alignment horizontal="center"/>
    </xf>
    <xf numFmtId="4" fontId="4" fillId="0" borderId="3" xfId="16" applyNumberFormat="1" applyFont="1" applyBorder="1" applyAlignment="1" applyProtection="1">
      <alignment horizontal="center" vertical="center"/>
    </xf>
    <xf numFmtId="4" fontId="4" fillId="0" borderId="4" xfId="16" applyNumberFormat="1" applyFont="1" applyBorder="1" applyAlignment="1" applyProtection="1">
      <alignment horizontal="right" vertical="center"/>
    </xf>
    <xf numFmtId="4" fontId="4" fillId="0" borderId="18" xfId="16" applyNumberFormat="1" applyFont="1" applyBorder="1" applyAlignment="1" applyProtection="1">
      <alignment horizontal="center" vertical="center"/>
    </xf>
    <xf numFmtId="4" fontId="3" fillId="0" borderId="4" xfId="3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4" fillId="0" borderId="0" xfId="0" applyFont="1" applyAlignment="1" applyProtection="1">
      <alignment horizontal="left" vertical="center" wrapText="1"/>
    </xf>
    <xf numFmtId="4" fontId="3" fillId="0" borderId="0" xfId="8" applyNumberFormat="1" applyFont="1" applyBorder="1" applyAlignment="1" applyProtection="1">
      <alignment horizontal="center" vertical="center"/>
    </xf>
    <xf numFmtId="4" fontId="4" fillId="0" borderId="0" xfId="15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left" vertical="top"/>
    </xf>
    <xf numFmtId="0" fontId="10" fillId="0" borderId="0" xfId="0" applyFont="1" applyFill="1" applyAlignment="1" applyProtection="1">
      <alignment horizontal="center" vertical="center"/>
    </xf>
    <xf numFmtId="0" fontId="3" fillId="0" borderId="5" xfId="16" applyFont="1" applyBorder="1" applyAlignment="1" applyProtection="1">
      <alignment horizontal="center" vertical="center" wrapText="1"/>
    </xf>
    <xf numFmtId="0" fontId="3" fillId="0" borderId="10" xfId="16" applyFont="1" applyBorder="1" applyAlignment="1" applyProtection="1">
      <alignment horizontal="center" vertical="center" wrapText="1"/>
    </xf>
    <xf numFmtId="0" fontId="4" fillId="0" borderId="11" xfId="0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>
      <alignment horizontal="center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5" xfId="16" applyFont="1" applyBorder="1" applyAlignment="1" applyProtection="1">
      <alignment vertical="center" wrapText="1"/>
    </xf>
    <xf numFmtId="0" fontId="3" fillId="0" borderId="5" xfId="16" applyFont="1" applyBorder="1" applyAlignment="1" applyProtection="1">
      <alignment vertical="center" wrapText="1"/>
    </xf>
    <xf numFmtId="0" fontId="3" fillId="0" borderId="5" xfId="16" applyFont="1" applyBorder="1" applyAlignment="1" applyProtection="1">
      <alignment vertical="center"/>
    </xf>
    <xf numFmtId="0" fontId="4" fillId="3" borderId="5" xfId="16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top"/>
    </xf>
    <xf numFmtId="0" fontId="0" fillId="0" borderId="0" xfId="0" applyAlignment="1" applyProtection="1">
      <alignment horizontal="center" vertical="top"/>
    </xf>
    <xf numFmtId="0" fontId="4" fillId="0" borderId="5" xfId="16" applyFont="1" applyBorder="1" applyAlignment="1" applyProtection="1">
      <alignment vertical="center" wrapText="1"/>
    </xf>
    <xf numFmtId="0" fontId="3" fillId="0" borderId="5" xfId="16" applyFont="1" applyBorder="1" applyAlignment="1" applyProtection="1">
      <alignment vertical="center" wrapText="1"/>
    </xf>
    <xf numFmtId="0" fontId="3" fillId="0" borderId="5" xfId="16" applyFont="1" applyBorder="1" applyAlignment="1" applyProtection="1">
      <alignment vertical="center"/>
    </xf>
    <xf numFmtId="0" fontId="3" fillId="0" borderId="6" xfId="16" applyFont="1" applyBorder="1" applyAlignment="1" applyProtection="1">
      <alignment vertical="center"/>
    </xf>
    <xf numFmtId="0" fontId="4" fillId="0" borderId="0" xfId="0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horizontal="left" vertical="top" wrapText="1"/>
    </xf>
    <xf numFmtId="0" fontId="4" fillId="3" borderId="5" xfId="16" applyFont="1" applyFill="1" applyBorder="1" applyAlignment="1" applyProtection="1">
      <alignment horizontal="center" vertical="center" wrapText="1"/>
    </xf>
    <xf numFmtId="0" fontId="4" fillId="0" borderId="5" xfId="16" applyFont="1" applyBorder="1" applyAlignment="1" applyProtection="1">
      <alignment horizontal="left" vertical="center" wrapText="1"/>
    </xf>
    <xf numFmtId="0" fontId="4" fillId="0" borderId="5" xfId="0" applyFont="1" applyFill="1" applyBorder="1" applyAlignment="1" applyProtection="1">
      <alignment horizontal="right"/>
    </xf>
    <xf numFmtId="0" fontId="4" fillId="2" borderId="6" xfId="0" applyFont="1" applyFill="1" applyBorder="1" applyAlignment="1" applyProtection="1">
      <alignment horizontal="left"/>
    </xf>
    <xf numFmtId="0" fontId="4" fillId="2" borderId="7" xfId="0" applyFont="1" applyFill="1" applyBorder="1" applyAlignment="1" applyProtection="1">
      <alignment horizontal="left"/>
    </xf>
    <xf numFmtId="0" fontId="4" fillId="2" borderId="8" xfId="0" applyFont="1" applyFill="1" applyBorder="1" applyAlignment="1" applyProtection="1">
      <alignment horizontal="left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left" vertical="center" wrapText="1"/>
    </xf>
    <xf numFmtId="0" fontId="3" fillId="0" borderId="8" xfId="0" applyFont="1" applyFill="1" applyBorder="1" applyAlignment="1" applyProtection="1">
      <alignment horizontal="left" vertical="center" wrapText="1"/>
    </xf>
    <xf numFmtId="0" fontId="4" fillId="0" borderId="6" xfId="0" applyFont="1" applyFill="1" applyBorder="1" applyAlignment="1" applyProtection="1">
      <alignment horizontal="left"/>
    </xf>
    <xf numFmtId="0" fontId="4" fillId="0" borderId="7" xfId="0" applyFont="1" applyFill="1" applyBorder="1" applyAlignment="1" applyProtection="1">
      <alignment horizontal="left"/>
    </xf>
    <xf numFmtId="0" fontId="4" fillId="0" borderId="8" xfId="0" applyFont="1" applyFill="1" applyBorder="1" applyAlignment="1" applyProtection="1">
      <alignment horizontal="left"/>
    </xf>
    <xf numFmtId="0" fontId="3" fillId="0" borderId="8" xfId="0" applyFont="1" applyFill="1" applyBorder="1" applyAlignment="1" applyProtection="1">
      <alignment horizontal="left" vertical="center"/>
    </xf>
    <xf numFmtId="0" fontId="4" fillId="0" borderId="0" xfId="0" applyFont="1" applyAlignment="1" applyProtection="1">
      <alignment horizontal="center" vertical="top"/>
    </xf>
    <xf numFmtId="0" fontId="0" fillId="0" borderId="0" xfId="0" applyAlignment="1" applyProtection="1">
      <alignment horizontal="center" vertical="top"/>
    </xf>
  </cellXfs>
  <cellStyles count="18">
    <cellStyle name="Navadno" xfId="0" builtinId="0"/>
    <cellStyle name="Navadno 15" xfId="6"/>
    <cellStyle name="Navadno 16" xfId="7"/>
    <cellStyle name="Navadno 2 50" xfId="8"/>
    <cellStyle name="Navadno 49" xfId="9"/>
    <cellStyle name="Navadno 50" xfId="10"/>
    <cellStyle name="Navadno 51" xfId="14"/>
    <cellStyle name="Navadno 52" xfId="12"/>
    <cellStyle name="Navadno 53" xfId="13"/>
    <cellStyle name="Navadno 54" xfId="11"/>
    <cellStyle name="Navadno_POPIS DEL ZA GRADBENA DELA ILOVICA1" xfId="16"/>
    <cellStyle name="Normal_N36023 (2)" xfId="1"/>
    <cellStyle name="Normal_N36023 (2)_popisi_plin_1bar_20090805" xfId="5"/>
    <cellStyle name="Normal_PL_SD" xfId="2"/>
    <cellStyle name="Normal_PL_SD_popisi_plin_1bar_20090805" xfId="4"/>
    <cellStyle name="Pojasnjevalno besedilo 2" xfId="15"/>
    <cellStyle name="Valuta" xfId="3" builtinId="4"/>
    <cellStyle name="Valuta 2" xfId="17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_DELO/PROJEKTI/5_leto_2021/N/14_AGL_17_Tr&#382;a&#353;ka%20cesta_DGD_PZI/02_DGD/2_TEKST/GD_PO_N-40056_popis_AGL_17_Tr&#382;a&#353;ka%20cesta_FB_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_GD"/>
      <sheetName val="N-40056_GD"/>
      <sheetName val="N-40070_GD"/>
      <sheetName val="PRIKL. SON_PE 32_GD"/>
      <sheetName val="PRIKLJUČKI TIP 1_GD"/>
      <sheetName val="PRIKLJUČKI TIP 1 KPL"/>
    </sheetNames>
    <sheetDataSet>
      <sheetData sheetId="0">
        <row r="21">
          <cell r="B21" t="str">
            <v>N-40056, Tržaška cesta, odcep_2 (ID 396)</v>
          </cell>
        </row>
        <row r="22">
          <cell r="B22" t="str">
            <v>N-40070, Tržaška cesta, odcep_4 (ID 391)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showGridLines="0" tabSelected="1" view="pageBreakPreview" zoomScaleNormal="100" zoomScaleSheetLayoutView="100" workbookViewId="0">
      <selection activeCell="G29" sqref="G29"/>
    </sheetView>
  </sheetViews>
  <sheetFormatPr defaultColWidth="8.85546875" defaultRowHeight="12.75" x14ac:dyDescent="0.2"/>
  <cols>
    <col min="1" max="1" width="6.140625" style="1" customWidth="1"/>
    <col min="2" max="2" width="5.5703125" style="1" customWidth="1"/>
    <col min="3" max="3" width="34.42578125" style="1" customWidth="1"/>
    <col min="4" max="4" width="10" style="27" customWidth="1"/>
    <col min="5" max="5" width="11.140625" style="1" bestFit="1" customWidth="1"/>
    <col min="6" max="6" width="10" style="1" bestFit="1" customWidth="1"/>
    <col min="7" max="7" width="16.42578125" style="27" bestFit="1" customWidth="1"/>
    <col min="8" max="16384" width="8.85546875" style="1"/>
  </cols>
  <sheetData>
    <row r="1" spans="1:7" ht="27" customHeight="1" x14ac:dyDescent="0.2">
      <c r="A1" s="46" t="s">
        <v>3</v>
      </c>
      <c r="B1" s="46"/>
      <c r="C1" s="46"/>
      <c r="D1" s="172"/>
      <c r="E1" s="46"/>
      <c r="F1" s="46"/>
      <c r="G1" s="46"/>
    </row>
    <row r="2" spans="1:7" ht="15" customHeight="1" x14ac:dyDescent="0.2">
      <c r="A2" s="188" t="s">
        <v>70</v>
      </c>
      <c r="B2" s="188"/>
      <c r="C2" s="188"/>
      <c r="D2" s="188"/>
      <c r="E2" s="188"/>
      <c r="F2" s="188"/>
      <c r="G2" s="188"/>
    </row>
    <row r="3" spans="1:7" ht="15" customHeight="1" x14ac:dyDescent="0.2">
      <c r="A3" s="189" t="s">
        <v>98</v>
      </c>
      <c r="B3" s="188"/>
      <c r="C3" s="188"/>
      <c r="D3" s="188"/>
      <c r="E3" s="188"/>
      <c r="F3" s="188"/>
      <c r="G3" s="188"/>
    </row>
    <row r="4" spans="1:7" ht="15" customHeight="1" x14ac:dyDescent="0.2">
      <c r="A4" s="188"/>
      <c r="B4" s="188"/>
      <c r="C4" s="188"/>
      <c r="D4" s="188"/>
      <c r="E4" s="188"/>
      <c r="F4" s="188"/>
      <c r="G4" s="188"/>
    </row>
    <row r="5" spans="1:7" x14ac:dyDescent="0.2">
      <c r="A5" s="25"/>
      <c r="B5" s="25"/>
      <c r="C5" s="25"/>
      <c r="D5" s="26"/>
      <c r="E5" s="25"/>
      <c r="F5" s="25"/>
      <c r="G5" s="26"/>
    </row>
    <row r="6" spans="1:7" ht="25.5" x14ac:dyDescent="0.2">
      <c r="A6" s="10" t="s">
        <v>60</v>
      </c>
      <c r="B6" s="190" t="s">
        <v>14</v>
      </c>
      <c r="C6" s="190"/>
      <c r="D6" s="190"/>
      <c r="E6" s="190"/>
      <c r="F6" s="190"/>
      <c r="G6" s="181" t="s">
        <v>68</v>
      </c>
    </row>
    <row r="7" spans="1:7" ht="12.95" customHeight="1" x14ac:dyDescent="0.2">
      <c r="A7" s="11"/>
      <c r="B7" s="178"/>
      <c r="C7" s="179"/>
      <c r="D7" s="173"/>
      <c r="E7" s="179"/>
      <c r="F7" s="180"/>
      <c r="G7" s="13"/>
    </row>
    <row r="8" spans="1:7" ht="12.95" customHeight="1" x14ac:dyDescent="0.2">
      <c r="A8" s="11" t="s">
        <v>61</v>
      </c>
      <c r="B8" s="191" t="s">
        <v>81</v>
      </c>
      <c r="C8" s="191"/>
      <c r="D8" s="191"/>
      <c r="E8" s="191"/>
      <c r="F8" s="191"/>
      <c r="G8" s="127">
        <f>+G25</f>
        <v>0</v>
      </c>
    </row>
    <row r="9" spans="1:7" ht="12.95" customHeight="1" x14ac:dyDescent="0.2">
      <c r="A9" s="12" t="s">
        <v>62</v>
      </c>
      <c r="B9" s="184" t="s">
        <v>99</v>
      </c>
      <c r="C9" s="185"/>
      <c r="D9" s="185"/>
      <c r="E9" s="185"/>
      <c r="F9" s="185"/>
      <c r="G9" s="127">
        <f>+G32</f>
        <v>1320</v>
      </c>
    </row>
    <row r="10" spans="1:7" ht="12.95" customHeight="1" x14ac:dyDescent="0.2">
      <c r="A10" s="12"/>
      <c r="B10" s="184"/>
      <c r="C10" s="185"/>
      <c r="D10" s="185"/>
      <c r="E10" s="185"/>
      <c r="F10" s="185"/>
      <c r="G10" s="127"/>
    </row>
    <row r="11" spans="1:7" ht="12.95" customHeight="1" x14ac:dyDescent="0.2">
      <c r="A11" s="12"/>
      <c r="B11" s="184" t="s">
        <v>82</v>
      </c>
      <c r="C11" s="185"/>
      <c r="D11" s="185"/>
      <c r="E11" s="185"/>
      <c r="F11" s="186"/>
      <c r="G11" s="128">
        <f>+SUM(G8:G9)</f>
        <v>1320</v>
      </c>
    </row>
    <row r="12" spans="1:7" ht="12.95" customHeight="1" x14ac:dyDescent="0.2">
      <c r="A12" s="12"/>
      <c r="B12" s="178"/>
      <c r="C12" s="179"/>
      <c r="D12" s="173"/>
      <c r="E12" s="179"/>
      <c r="F12" s="179"/>
      <c r="G12" s="127"/>
    </row>
    <row r="13" spans="1:7" ht="12.95" customHeight="1" x14ac:dyDescent="0.2">
      <c r="A13" s="12" t="s">
        <v>63</v>
      </c>
      <c r="B13" s="184" t="s">
        <v>87</v>
      </c>
      <c r="C13" s="185"/>
      <c r="D13" s="185"/>
      <c r="E13" s="185"/>
      <c r="F13" s="185"/>
      <c r="G13" s="127">
        <f>+G39</f>
        <v>880</v>
      </c>
    </row>
    <row r="14" spans="1:7" ht="12.95" customHeight="1" thickBot="1" x14ac:dyDescent="0.25">
      <c r="A14" s="12"/>
      <c r="B14" s="178"/>
      <c r="C14" s="179"/>
      <c r="D14" s="173"/>
      <c r="E14" s="179"/>
      <c r="F14" s="179"/>
      <c r="G14" s="163"/>
    </row>
    <row r="15" spans="1:7" ht="12.95" customHeight="1" thickBot="1" x14ac:dyDescent="0.25">
      <c r="A15" s="12"/>
      <c r="B15" s="184" t="s">
        <v>100</v>
      </c>
      <c r="C15" s="185"/>
      <c r="D15" s="185"/>
      <c r="E15" s="185"/>
      <c r="F15" s="187"/>
      <c r="G15" s="165">
        <f>G11+G13</f>
        <v>2200</v>
      </c>
    </row>
    <row r="16" spans="1:7" ht="12.95" customHeight="1" x14ac:dyDescent="0.2">
      <c r="A16" s="12"/>
      <c r="B16" s="184"/>
      <c r="C16" s="185"/>
      <c r="D16" s="185"/>
      <c r="E16" s="185"/>
      <c r="F16" s="185"/>
      <c r="G16" s="164"/>
    </row>
    <row r="17" spans="1:7" ht="13.5" thickBot="1" x14ac:dyDescent="0.25">
      <c r="A17" s="15"/>
      <c r="B17" s="16"/>
      <c r="C17" s="17"/>
      <c r="D17" s="174"/>
      <c r="E17" s="17"/>
      <c r="F17" s="17"/>
      <c r="G17" s="18"/>
    </row>
    <row r="18" spans="1:7" x14ac:dyDescent="0.2">
      <c r="A18" s="19"/>
      <c r="B18" s="19"/>
      <c r="C18" s="19"/>
      <c r="D18" s="175"/>
      <c r="E18" s="19"/>
      <c r="F18" s="19"/>
      <c r="G18" s="19"/>
    </row>
    <row r="19" spans="1:7" ht="15.75" x14ac:dyDescent="0.2">
      <c r="A19" s="167" t="s">
        <v>69</v>
      </c>
      <c r="B19" s="44"/>
      <c r="C19" s="43"/>
      <c r="D19" s="176"/>
      <c r="E19" s="44"/>
      <c r="F19" s="44"/>
      <c r="G19" s="45"/>
    </row>
    <row r="20" spans="1:7" x14ac:dyDescent="0.2">
      <c r="A20" s="193" t="s">
        <v>81</v>
      </c>
      <c r="B20" s="194"/>
      <c r="C20" s="194"/>
      <c r="D20" s="194"/>
      <c r="E20" s="194"/>
      <c r="F20" s="194"/>
      <c r="G20" s="195"/>
    </row>
    <row r="21" spans="1:7" ht="25.5" x14ac:dyDescent="0.2">
      <c r="A21" s="196" t="s">
        <v>25</v>
      </c>
      <c r="B21" s="198" t="s">
        <v>65</v>
      </c>
      <c r="C21" s="199"/>
      <c r="D21" s="196" t="s">
        <v>4</v>
      </c>
      <c r="E21" s="196" t="s">
        <v>5</v>
      </c>
      <c r="F21" s="177" t="s">
        <v>64</v>
      </c>
      <c r="G21" s="177" t="s">
        <v>6</v>
      </c>
    </row>
    <row r="22" spans="1:7" x14ac:dyDescent="0.2">
      <c r="A22" s="197"/>
      <c r="B22" s="200"/>
      <c r="C22" s="201"/>
      <c r="D22" s="197"/>
      <c r="E22" s="197"/>
      <c r="F22" s="2" t="s">
        <v>7</v>
      </c>
      <c r="G22" s="2" t="s">
        <v>22</v>
      </c>
    </row>
    <row r="23" spans="1:7" x14ac:dyDescent="0.2">
      <c r="A23" s="3" t="s">
        <v>26</v>
      </c>
      <c r="B23" s="202" t="s">
        <v>101</v>
      </c>
      <c r="C23" s="203"/>
      <c r="D23" s="20" t="s">
        <v>83</v>
      </c>
      <c r="E23" s="123" t="s">
        <v>103</v>
      </c>
      <c r="F23" s="123">
        <v>74</v>
      </c>
      <c r="G23" s="125">
        <f>+'N-40056_GD'!F46</f>
        <v>0</v>
      </c>
    </row>
    <row r="24" spans="1:7" x14ac:dyDescent="0.2">
      <c r="A24" s="3" t="s">
        <v>88</v>
      </c>
      <c r="B24" s="202" t="s">
        <v>102</v>
      </c>
      <c r="C24" s="203"/>
      <c r="D24" s="20" t="s">
        <v>83</v>
      </c>
      <c r="E24" s="123" t="s">
        <v>103</v>
      </c>
      <c r="F24" s="123">
        <v>47</v>
      </c>
      <c r="G24" s="125">
        <f>+'N-40070_GD'!F31</f>
        <v>0</v>
      </c>
    </row>
    <row r="25" spans="1:7" x14ac:dyDescent="0.2">
      <c r="A25" s="192" t="s">
        <v>84</v>
      </c>
      <c r="B25" s="192"/>
      <c r="C25" s="192"/>
      <c r="D25" s="192"/>
      <c r="E25" s="192"/>
      <c r="F25" s="192"/>
      <c r="G25" s="126">
        <f>SUM(G23:G24)</f>
        <v>0</v>
      </c>
    </row>
    <row r="26" spans="1:7" x14ac:dyDescent="0.2">
      <c r="A26" s="24"/>
      <c r="B26" s="24"/>
      <c r="C26" s="24"/>
      <c r="D26" s="176"/>
      <c r="E26" s="24"/>
      <c r="F26" s="24"/>
      <c r="G26" s="14"/>
    </row>
    <row r="27" spans="1:7" x14ac:dyDescent="0.2">
      <c r="A27" s="24"/>
      <c r="B27" s="24"/>
      <c r="C27" s="24"/>
      <c r="D27" s="176"/>
      <c r="E27" s="24"/>
      <c r="F27" s="24"/>
      <c r="G27" s="14"/>
    </row>
    <row r="28" spans="1:7" x14ac:dyDescent="0.2">
      <c r="A28" s="204" t="s">
        <v>104</v>
      </c>
      <c r="B28" s="205"/>
      <c r="C28" s="205"/>
      <c r="D28" s="205"/>
      <c r="E28" s="205"/>
      <c r="F28" s="205"/>
      <c r="G28" s="206"/>
    </row>
    <row r="29" spans="1:7" ht="38.25" x14ac:dyDescent="0.2">
      <c r="A29" s="196" t="s">
        <v>25</v>
      </c>
      <c r="B29" s="198" t="s">
        <v>85</v>
      </c>
      <c r="C29" s="199"/>
      <c r="D29" s="196" t="s">
        <v>4</v>
      </c>
      <c r="E29" s="196" t="s">
        <v>5</v>
      </c>
      <c r="F29" s="177" t="s">
        <v>66</v>
      </c>
      <c r="G29" s="177" t="s">
        <v>6</v>
      </c>
    </row>
    <row r="30" spans="1:7" x14ac:dyDescent="0.2">
      <c r="A30" s="197"/>
      <c r="B30" s="200"/>
      <c r="C30" s="201"/>
      <c r="D30" s="197"/>
      <c r="E30" s="197"/>
      <c r="F30" s="2" t="s">
        <v>67</v>
      </c>
      <c r="G30" s="2" t="s">
        <v>22</v>
      </c>
    </row>
    <row r="31" spans="1:7" ht="16.5" customHeight="1" x14ac:dyDescent="0.2">
      <c r="A31" s="3" t="s">
        <v>27</v>
      </c>
      <c r="B31" s="202" t="s">
        <v>89</v>
      </c>
      <c r="C31" s="207"/>
      <c r="D31" s="20" t="s">
        <v>31</v>
      </c>
      <c r="E31" s="123" t="s">
        <v>93</v>
      </c>
      <c r="F31" s="124">
        <f>+PP_SON_PE32_SD!C7</f>
        <v>3</v>
      </c>
      <c r="G31" s="166">
        <f>PP_SON_PE32_SD!F9</f>
        <v>1320</v>
      </c>
    </row>
    <row r="32" spans="1:7" x14ac:dyDescent="0.2">
      <c r="A32" s="192" t="s">
        <v>86</v>
      </c>
      <c r="B32" s="192"/>
      <c r="C32" s="192"/>
      <c r="D32" s="192"/>
      <c r="E32" s="192"/>
      <c r="F32" s="192"/>
      <c r="G32" s="126">
        <f>G31</f>
        <v>1320</v>
      </c>
    </row>
    <row r="33" spans="1:7" x14ac:dyDescent="0.2">
      <c r="A33" s="25"/>
      <c r="B33" s="25"/>
      <c r="C33" s="25"/>
      <c r="D33" s="26"/>
      <c r="E33" s="25"/>
      <c r="F33" s="25"/>
      <c r="G33" s="26"/>
    </row>
    <row r="34" spans="1:7" x14ac:dyDescent="0.2">
      <c r="A34" s="25"/>
      <c r="B34" s="25"/>
      <c r="C34" s="25"/>
      <c r="D34" s="26"/>
      <c r="E34" s="25"/>
      <c r="F34" s="25"/>
      <c r="G34" s="26"/>
    </row>
    <row r="35" spans="1:7" x14ac:dyDescent="0.2">
      <c r="A35" s="193" t="s">
        <v>91</v>
      </c>
      <c r="B35" s="194"/>
      <c r="C35" s="194"/>
      <c r="D35" s="194"/>
      <c r="E35" s="194"/>
      <c r="F35" s="194"/>
      <c r="G35" s="195"/>
    </row>
    <row r="36" spans="1:7" ht="26.1" customHeight="1" x14ac:dyDescent="0.2">
      <c r="A36" s="196" t="s">
        <v>25</v>
      </c>
      <c r="B36" s="198" t="s">
        <v>85</v>
      </c>
      <c r="C36" s="199"/>
      <c r="D36" s="196" t="s">
        <v>4</v>
      </c>
      <c r="E36" s="196" t="s">
        <v>5</v>
      </c>
      <c r="F36" s="177" t="s">
        <v>66</v>
      </c>
      <c r="G36" s="177" t="s">
        <v>6</v>
      </c>
    </row>
    <row r="37" spans="1:7" x14ac:dyDescent="0.2">
      <c r="A37" s="197"/>
      <c r="B37" s="200"/>
      <c r="C37" s="201"/>
      <c r="D37" s="197"/>
      <c r="E37" s="197"/>
      <c r="F37" s="2" t="s">
        <v>67</v>
      </c>
      <c r="G37" s="2" t="s">
        <v>22</v>
      </c>
    </row>
    <row r="38" spans="1:7" ht="33.75" customHeight="1" x14ac:dyDescent="0.2">
      <c r="A38" s="3" t="s">
        <v>28</v>
      </c>
      <c r="B38" s="202" t="s">
        <v>94</v>
      </c>
      <c r="C38" s="207" t="s">
        <v>11</v>
      </c>
      <c r="D38" s="20" t="s">
        <v>31</v>
      </c>
      <c r="E38" s="123" t="s">
        <v>93</v>
      </c>
      <c r="F38" s="20">
        <f>+'PP_TIP1_PE32+TIP1_PE32_KPL_SD'!C8</f>
        <v>2</v>
      </c>
      <c r="G38" s="125">
        <f>'PP_TIP1_PE32+TIP1_PE32_KPL_SD'!F10</f>
        <v>880</v>
      </c>
    </row>
    <row r="39" spans="1:7" x14ac:dyDescent="0.2">
      <c r="A39" s="192" t="s">
        <v>90</v>
      </c>
      <c r="B39" s="192"/>
      <c r="C39" s="192"/>
      <c r="D39" s="192"/>
      <c r="E39" s="192"/>
      <c r="F39" s="192"/>
      <c r="G39" s="126">
        <f>SUM(G38:G38)</f>
        <v>880</v>
      </c>
    </row>
    <row r="40" spans="1:7" x14ac:dyDescent="0.2">
      <c r="A40" s="24"/>
      <c r="B40" s="24"/>
      <c r="C40" s="24"/>
      <c r="D40" s="176"/>
      <c r="E40" s="24"/>
      <c r="F40" s="24"/>
      <c r="G40" s="14"/>
    </row>
    <row r="41" spans="1:7" x14ac:dyDescent="0.2">
      <c r="A41" s="24"/>
      <c r="B41" s="24"/>
      <c r="C41" s="24"/>
      <c r="D41" s="176"/>
      <c r="E41" s="24"/>
      <c r="F41" s="24"/>
      <c r="G41" s="14"/>
    </row>
  </sheetData>
  <sheetProtection algorithmName="SHA-512" hashValue="KNHkHQDD2OvMfaOdTJ4UNL/8Om4b5YqY+x/1lfe+rO/fp0BhK2QPZJzXu7eABNjw/LUNz5j5aWSydXD0ehlvPg==" saltValue="4WDTbsc4nCvxEewUID/09g==" spinCount="100000" sheet="1" objects="1" scenarios="1"/>
  <mergeCells count="32">
    <mergeCell ref="B38:C38"/>
    <mergeCell ref="A32:F32"/>
    <mergeCell ref="A35:G35"/>
    <mergeCell ref="A36:A37"/>
    <mergeCell ref="B36:C37"/>
    <mergeCell ref="D36:D37"/>
    <mergeCell ref="E36:E37"/>
    <mergeCell ref="A39:F39"/>
    <mergeCell ref="B16:F16"/>
    <mergeCell ref="A20:G20"/>
    <mergeCell ref="A21:A22"/>
    <mergeCell ref="B21:C22"/>
    <mergeCell ref="D21:D22"/>
    <mergeCell ref="E21:E22"/>
    <mergeCell ref="B23:C23"/>
    <mergeCell ref="B24:C24"/>
    <mergeCell ref="A25:F25"/>
    <mergeCell ref="A28:G28"/>
    <mergeCell ref="A29:A30"/>
    <mergeCell ref="B29:C30"/>
    <mergeCell ref="D29:D30"/>
    <mergeCell ref="E29:E30"/>
    <mergeCell ref="B31:C31"/>
    <mergeCell ref="B10:F10"/>
    <mergeCell ref="B11:F11"/>
    <mergeCell ref="B13:F13"/>
    <mergeCell ref="B15:F15"/>
    <mergeCell ref="A2:G2"/>
    <mergeCell ref="A3:G4"/>
    <mergeCell ref="B6:F6"/>
    <mergeCell ref="B8:F8"/>
    <mergeCell ref="B9:F9"/>
  </mergeCells>
  <pageMargins left="0.78740157480314965" right="0.27559055118110237" top="0.86614173228346458" bottom="0.74803149606299213" header="0.31496062992125984" footer="0.31496062992125984"/>
  <pageSetup paperSize="9" scale="97" orientation="portrait" r:id="rId1"/>
  <headerFooter alignWithMargins="0">
    <oddHeader>&amp;L&amp;"Arial,Navadno"&amp;8ENERGETIKA LJUBLJANA d.o.o.
SEKTOR ZA INVESTICIJE IN RAZVOJ - SLUŽBA ZA PROJEKTIRANJE
št. projekta: N-30480/21224</oddHeader>
    <oddFooter>&amp;C&amp;"Arial,Navadno"&amp;P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view="pageBreakPreview" zoomScale="55" zoomScaleNormal="100" zoomScaleSheetLayoutView="55" workbookViewId="0">
      <selection activeCell="B28" sqref="B28"/>
    </sheetView>
  </sheetViews>
  <sheetFormatPr defaultColWidth="9.140625" defaultRowHeight="12.75" x14ac:dyDescent="0.2"/>
  <cols>
    <col min="1" max="1" width="5.7109375" style="48" customWidth="1"/>
    <col min="2" max="2" width="50.7109375" style="28" customWidth="1"/>
    <col min="3" max="3" width="7.7109375" style="4" customWidth="1"/>
    <col min="4" max="4" width="4.7109375" style="8" customWidth="1"/>
    <col min="5" max="5" width="11.7109375" style="32" customWidth="1"/>
    <col min="6" max="6" width="12.7109375" style="32" customWidth="1"/>
    <col min="7" max="16384" width="9.140625" style="8"/>
  </cols>
  <sheetData>
    <row r="1" spans="1:6" x14ac:dyDescent="0.2">
      <c r="A1" s="47" t="s">
        <v>29</v>
      </c>
      <c r="B1" s="5" t="s">
        <v>8</v>
      </c>
      <c r="C1" s="6"/>
      <c r="D1" s="23"/>
      <c r="E1" s="7"/>
      <c r="F1" s="7"/>
    </row>
    <row r="2" spans="1:6" x14ac:dyDescent="0.2">
      <c r="A2" s="47" t="s">
        <v>30</v>
      </c>
      <c r="B2" s="5" t="s">
        <v>14</v>
      </c>
      <c r="C2" s="6"/>
      <c r="D2" s="23"/>
      <c r="E2" s="7"/>
      <c r="F2" s="7"/>
    </row>
    <row r="3" spans="1:6" x14ac:dyDescent="0.2">
      <c r="A3" s="47" t="s">
        <v>26</v>
      </c>
      <c r="B3" s="171" t="s">
        <v>105</v>
      </c>
      <c r="C3" s="6"/>
      <c r="D3" s="23"/>
      <c r="E3" s="7"/>
      <c r="F3" s="7"/>
    </row>
    <row r="4" spans="1:6" x14ac:dyDescent="0.2">
      <c r="A4" s="47"/>
      <c r="B4" s="171" t="str">
        <f>[1]Rekapitulacija_GD!B21</f>
        <v>N-40056, Tržaška cesta, odcep_2 (ID 396)</v>
      </c>
      <c r="C4" s="6"/>
      <c r="D4" s="23"/>
      <c r="E4" s="7"/>
      <c r="F4" s="7"/>
    </row>
    <row r="5" spans="1:6" s="28" customFormat="1" ht="76.5" x14ac:dyDescent="0.2">
      <c r="A5" s="122" t="s">
        <v>0</v>
      </c>
      <c r="B5" s="119" t="s">
        <v>13</v>
      </c>
      <c r="C5" s="120" t="s">
        <v>9</v>
      </c>
      <c r="D5" s="120" t="s">
        <v>10</v>
      </c>
      <c r="E5" s="121" t="s">
        <v>20</v>
      </c>
      <c r="F5" s="121" t="s">
        <v>21</v>
      </c>
    </row>
    <row r="6" spans="1:6" ht="15.75" x14ac:dyDescent="0.25">
      <c r="A6" s="88">
        <v>1</v>
      </c>
      <c r="B6" s="51"/>
      <c r="C6" s="52"/>
      <c r="D6" s="53"/>
      <c r="E6" s="54"/>
      <c r="F6" s="54"/>
    </row>
    <row r="7" spans="1:6" ht="15.75" x14ac:dyDescent="0.25">
      <c r="A7" s="89">
        <f>COUNT(A6+1)</f>
        <v>1</v>
      </c>
      <c r="B7" s="37" t="s">
        <v>32</v>
      </c>
      <c r="C7" s="34"/>
      <c r="D7" s="35"/>
      <c r="E7" s="36"/>
      <c r="F7" s="36"/>
    </row>
    <row r="8" spans="1:6" ht="25.5" x14ac:dyDescent="0.2">
      <c r="A8" s="89"/>
      <c r="B8" s="55" t="s">
        <v>43</v>
      </c>
      <c r="C8" s="56"/>
      <c r="D8" s="57"/>
      <c r="E8" s="58"/>
      <c r="F8" s="58"/>
    </row>
    <row r="9" spans="1:6" ht="14.25" x14ac:dyDescent="0.2">
      <c r="A9" s="89"/>
      <c r="B9" s="59" t="s">
        <v>52</v>
      </c>
      <c r="C9" s="60">
        <v>74</v>
      </c>
      <c r="D9" s="61" t="s">
        <v>19</v>
      </c>
      <c r="E9" s="22">
        <v>0</v>
      </c>
      <c r="F9" s="77">
        <f>C9*E9</f>
        <v>0</v>
      </c>
    </row>
    <row r="10" spans="1:6" x14ac:dyDescent="0.2">
      <c r="A10" s="91"/>
      <c r="B10" s="62"/>
      <c r="C10" s="63"/>
      <c r="D10" s="64"/>
      <c r="E10" s="78"/>
      <c r="F10" s="78"/>
    </row>
    <row r="11" spans="1:6" x14ac:dyDescent="0.2">
      <c r="A11" s="92"/>
      <c r="B11" s="69"/>
      <c r="C11" s="66"/>
      <c r="D11" s="70"/>
      <c r="E11" s="71"/>
      <c r="F11" s="71"/>
    </row>
    <row r="12" spans="1:6" ht="14.25" x14ac:dyDescent="0.2">
      <c r="A12" s="93">
        <f>COUNT($A$7:A11)+1</f>
        <v>2</v>
      </c>
      <c r="B12" s="37" t="s">
        <v>79</v>
      </c>
      <c r="C12" s="60"/>
      <c r="D12" s="57"/>
      <c r="E12" s="58"/>
      <c r="F12" s="58"/>
    </row>
    <row r="13" spans="1:6" ht="14.25" x14ac:dyDescent="0.2">
      <c r="A13" s="89"/>
      <c r="B13" s="75" t="s">
        <v>80</v>
      </c>
      <c r="C13" s="60"/>
      <c r="D13" s="57"/>
      <c r="E13" s="58"/>
      <c r="F13" s="58"/>
    </row>
    <row r="14" spans="1:6" x14ac:dyDescent="0.2">
      <c r="A14" s="89"/>
      <c r="B14" s="59" t="s">
        <v>34</v>
      </c>
      <c r="C14" s="60">
        <v>2</v>
      </c>
      <c r="D14" s="57" t="s">
        <v>1</v>
      </c>
      <c r="E14" s="22">
        <v>0</v>
      </c>
      <c r="F14" s="77">
        <f t="shared" ref="F14" si="0">C14*E14</f>
        <v>0</v>
      </c>
    </row>
    <row r="15" spans="1:6" x14ac:dyDescent="0.2">
      <c r="A15" s="91"/>
      <c r="B15" s="62"/>
      <c r="C15" s="63"/>
      <c r="D15" s="76"/>
      <c r="E15" s="78"/>
      <c r="F15" s="78"/>
    </row>
    <row r="16" spans="1:6" x14ac:dyDescent="0.2">
      <c r="A16" s="92"/>
      <c r="B16" s="65"/>
      <c r="C16" s="66"/>
      <c r="D16" s="67"/>
      <c r="E16" s="68"/>
      <c r="F16" s="68"/>
    </row>
    <row r="17" spans="1:6" x14ac:dyDescent="0.2">
      <c r="A17" s="93">
        <f>COUNT($A$7:A16)+1</f>
        <v>3</v>
      </c>
      <c r="B17" s="37" t="s">
        <v>35</v>
      </c>
      <c r="C17" s="60"/>
      <c r="D17" s="57"/>
      <c r="E17" s="58"/>
      <c r="F17" s="58"/>
    </row>
    <row r="18" spans="1:6" ht="25.5" x14ac:dyDescent="0.2">
      <c r="A18" s="89"/>
      <c r="B18" s="75" t="s">
        <v>44</v>
      </c>
      <c r="C18" s="60"/>
      <c r="D18" s="57"/>
      <c r="E18" s="58"/>
      <c r="F18" s="58"/>
    </row>
    <row r="19" spans="1:6" x14ac:dyDescent="0.2">
      <c r="A19" s="89"/>
      <c r="B19" s="59" t="s">
        <v>57</v>
      </c>
      <c r="C19" s="60">
        <v>15</v>
      </c>
      <c r="D19" s="57" t="s">
        <v>1</v>
      </c>
      <c r="E19" s="22">
        <v>0</v>
      </c>
      <c r="F19" s="77">
        <f t="shared" ref="F19" si="1">C19*E19</f>
        <v>0</v>
      </c>
    </row>
    <row r="20" spans="1:6" x14ac:dyDescent="0.2">
      <c r="A20" s="91"/>
      <c r="B20" s="62"/>
      <c r="C20" s="63"/>
      <c r="D20" s="76"/>
      <c r="E20" s="78"/>
      <c r="F20" s="78"/>
    </row>
    <row r="21" spans="1:6" x14ac:dyDescent="0.2">
      <c r="A21" s="92"/>
      <c r="B21" s="69"/>
      <c r="C21" s="66"/>
      <c r="D21" s="67"/>
      <c r="E21" s="71"/>
      <c r="F21" s="71"/>
    </row>
    <row r="22" spans="1:6" x14ac:dyDescent="0.2">
      <c r="A22" s="93">
        <f>COUNT($A$7:A21)+1</f>
        <v>4</v>
      </c>
      <c r="B22" s="37" t="s">
        <v>45</v>
      </c>
      <c r="C22" s="60"/>
      <c r="D22" s="57"/>
      <c r="E22" s="58"/>
      <c r="F22" s="58"/>
    </row>
    <row r="23" spans="1:6" ht="25.5" x14ac:dyDescent="0.2">
      <c r="A23" s="89"/>
      <c r="B23" s="75" t="s">
        <v>15</v>
      </c>
      <c r="C23" s="60"/>
      <c r="D23" s="57"/>
      <c r="E23" s="58"/>
      <c r="F23" s="58"/>
    </row>
    <row r="24" spans="1:6" x14ac:dyDescent="0.2">
      <c r="A24" s="89"/>
      <c r="B24" s="79" t="s">
        <v>56</v>
      </c>
      <c r="C24" s="60">
        <v>2</v>
      </c>
      <c r="D24" s="57" t="s">
        <v>1</v>
      </c>
      <c r="E24" s="22">
        <v>0</v>
      </c>
      <c r="F24" s="77">
        <f>C24*E24</f>
        <v>0</v>
      </c>
    </row>
    <row r="25" spans="1:6" x14ac:dyDescent="0.2">
      <c r="A25" s="91"/>
      <c r="B25" s="80"/>
      <c r="C25" s="63"/>
      <c r="D25" s="76"/>
      <c r="E25" s="78"/>
      <c r="F25" s="78"/>
    </row>
    <row r="26" spans="1:6" x14ac:dyDescent="0.2">
      <c r="A26" s="92"/>
      <c r="B26" s="65"/>
      <c r="C26" s="66"/>
      <c r="D26" s="67"/>
      <c r="E26" s="68"/>
      <c r="F26" s="68"/>
    </row>
    <row r="27" spans="1:6" x14ac:dyDescent="0.2">
      <c r="A27" s="93">
        <f>COUNT($A$7:A24)+1</f>
        <v>5</v>
      </c>
      <c r="B27" s="37" t="s">
        <v>39</v>
      </c>
      <c r="C27" s="60"/>
      <c r="D27" s="57"/>
      <c r="E27" s="58"/>
      <c r="F27" s="58"/>
    </row>
    <row r="28" spans="1:6" ht="114.75" x14ac:dyDescent="0.2">
      <c r="A28" s="89"/>
      <c r="B28" s="75" t="s">
        <v>71</v>
      </c>
      <c r="C28" s="60"/>
      <c r="D28" s="57"/>
      <c r="E28" s="58"/>
      <c r="F28" s="58"/>
    </row>
    <row r="29" spans="1:6" x14ac:dyDescent="0.2">
      <c r="A29" s="89"/>
      <c r="B29" s="79"/>
      <c r="C29" s="60">
        <v>1</v>
      </c>
      <c r="D29" s="57" t="s">
        <v>1</v>
      </c>
      <c r="E29" s="22">
        <v>0</v>
      </c>
      <c r="F29" s="77">
        <f>C29*E29</f>
        <v>0</v>
      </c>
    </row>
    <row r="30" spans="1:6" x14ac:dyDescent="0.2">
      <c r="A30" s="91"/>
      <c r="B30" s="80"/>
      <c r="C30" s="63"/>
      <c r="D30" s="76"/>
      <c r="E30" s="78"/>
      <c r="F30" s="78"/>
    </row>
    <row r="31" spans="1:6" x14ac:dyDescent="0.2">
      <c r="A31" s="92"/>
      <c r="B31" s="65"/>
      <c r="C31" s="66"/>
      <c r="D31" s="67"/>
      <c r="E31" s="71"/>
      <c r="F31" s="71"/>
    </row>
    <row r="32" spans="1:6" x14ac:dyDescent="0.2">
      <c r="A32" s="93">
        <f>COUNT($A$7:A30)+1</f>
        <v>6</v>
      </c>
      <c r="B32" s="37" t="s">
        <v>16</v>
      </c>
      <c r="C32" s="60"/>
      <c r="D32" s="81"/>
      <c r="E32" s="77"/>
      <c r="F32" s="94"/>
    </row>
    <row r="33" spans="1:6" ht="25.5" x14ac:dyDescent="0.2">
      <c r="A33" s="89"/>
      <c r="B33" s="55" t="s">
        <v>48</v>
      </c>
      <c r="C33" s="60"/>
      <c r="D33" s="57"/>
      <c r="E33" s="58"/>
      <c r="F33" s="58"/>
    </row>
    <row r="34" spans="1:6" ht="14.25" x14ac:dyDescent="0.2">
      <c r="A34" s="89"/>
      <c r="B34" s="59" t="s">
        <v>37</v>
      </c>
      <c r="C34" s="60">
        <v>2</v>
      </c>
      <c r="D34" s="61" t="s">
        <v>19</v>
      </c>
      <c r="E34" s="22">
        <v>0</v>
      </c>
      <c r="F34" s="77">
        <f>C34*E34</f>
        <v>0</v>
      </c>
    </row>
    <row r="35" spans="1:6" x14ac:dyDescent="0.2">
      <c r="A35" s="91"/>
      <c r="B35" s="62"/>
      <c r="C35" s="63"/>
      <c r="D35" s="64"/>
      <c r="E35" s="78"/>
      <c r="F35" s="78"/>
    </row>
    <row r="36" spans="1:6" x14ac:dyDescent="0.2">
      <c r="A36" s="92"/>
      <c r="B36" s="65"/>
      <c r="C36" s="84"/>
      <c r="D36" s="67"/>
      <c r="E36" s="71"/>
      <c r="F36" s="71"/>
    </row>
    <row r="37" spans="1:6" x14ac:dyDescent="0.2">
      <c r="A37" s="93">
        <f>COUNT($A$7:A35)+1</f>
        <v>7</v>
      </c>
      <c r="B37" s="37" t="s">
        <v>17</v>
      </c>
      <c r="C37" s="56"/>
      <c r="D37" s="57"/>
      <c r="E37" s="58"/>
      <c r="F37" s="77"/>
    </row>
    <row r="38" spans="1:6" ht="25.5" x14ac:dyDescent="0.2">
      <c r="A38" s="89"/>
      <c r="B38" s="75" t="s">
        <v>49</v>
      </c>
      <c r="C38" s="56"/>
      <c r="D38" s="57"/>
      <c r="E38" s="58"/>
      <c r="F38" s="77"/>
    </row>
    <row r="39" spans="1:6" ht="14.25" x14ac:dyDescent="0.2">
      <c r="A39" s="89"/>
      <c r="B39" s="79"/>
      <c r="C39" s="56">
        <v>74</v>
      </c>
      <c r="D39" s="61" t="s">
        <v>19</v>
      </c>
      <c r="E39" s="22">
        <v>0</v>
      </c>
      <c r="F39" s="77">
        <f>C39*E39</f>
        <v>0</v>
      </c>
    </row>
    <row r="40" spans="1:6" x14ac:dyDescent="0.2">
      <c r="A40" s="91"/>
      <c r="B40" s="80"/>
      <c r="C40" s="83"/>
      <c r="D40" s="76"/>
      <c r="E40" s="85"/>
      <c r="F40" s="78"/>
    </row>
    <row r="41" spans="1:6" x14ac:dyDescent="0.2">
      <c r="A41" s="92"/>
      <c r="B41" s="65"/>
      <c r="C41" s="84"/>
      <c r="D41" s="67"/>
      <c r="E41" s="71"/>
      <c r="F41" s="71"/>
    </row>
    <row r="42" spans="1:6" x14ac:dyDescent="0.2">
      <c r="A42" s="93">
        <f>COUNT($A$7:A40)+1</f>
        <v>8</v>
      </c>
      <c r="B42" s="37" t="s">
        <v>50</v>
      </c>
      <c r="C42" s="56"/>
      <c r="D42" s="57"/>
      <c r="E42" s="77"/>
      <c r="F42" s="77"/>
    </row>
    <row r="43" spans="1:6" ht="38.25" x14ac:dyDescent="0.2">
      <c r="A43" s="89"/>
      <c r="B43" s="87" t="s">
        <v>12</v>
      </c>
      <c r="C43" s="56"/>
      <c r="D43" s="57"/>
      <c r="E43" s="58"/>
      <c r="F43" s="77"/>
    </row>
    <row r="44" spans="1:6" x14ac:dyDescent="0.2">
      <c r="A44" s="95"/>
      <c r="B44" s="79"/>
      <c r="C44" s="56"/>
      <c r="D44" s="86">
        <v>0.1</v>
      </c>
      <c r="E44" s="58"/>
      <c r="F44" s="77">
        <f>D44*(SUM(F9:F39))</f>
        <v>0</v>
      </c>
    </row>
    <row r="45" spans="1:6" x14ac:dyDescent="0.2">
      <c r="A45" s="96"/>
      <c r="B45" s="80"/>
      <c r="C45" s="83"/>
      <c r="D45" s="76"/>
      <c r="E45" s="78"/>
      <c r="F45" s="78"/>
    </row>
    <row r="46" spans="1:6" x14ac:dyDescent="0.2">
      <c r="A46" s="49"/>
      <c r="B46" s="38" t="s">
        <v>2</v>
      </c>
      <c r="C46" s="39"/>
      <c r="D46" s="40"/>
      <c r="E46" s="41" t="s">
        <v>23</v>
      </c>
      <c r="F46" s="42">
        <f>SUM(F9:F45)</f>
        <v>0</v>
      </c>
    </row>
  </sheetData>
  <sheetProtection algorithmName="SHA-512" hashValue="ydOVqbn0HX/v655UhMcu0E42wKCNVXdIIji4snoCplropbv0hLaA2v+BGUQ7/aEDkZQksjLJFXCZVEO6fPOU+w==" saltValue="/XfUE3mvSowHrkZGfVeLzA==" spinCount="100000" sheet="1" objects="1" scenarios="1"/>
  <phoneticPr fontId="8" type="noConversion"/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>&amp;L&amp;"Arial,Navadno"&amp;8ENERGETIKA LJUBLJANA d.o.o.
SEKTOR ZA INVESTICIJE IN RAZVOJ - SLUŽBA ZA PROJEKTIRANJE
št. projekta: N-30480/21224</oddHeader>
    <oddFooter>&amp;C&amp;"Arial,Navadno"&amp;P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showGridLines="0" view="pageBreakPreview" zoomScale="55" zoomScaleNormal="100" zoomScaleSheetLayoutView="55" workbookViewId="0">
      <selection activeCell="N54" sqref="N54"/>
    </sheetView>
  </sheetViews>
  <sheetFormatPr defaultColWidth="9.140625" defaultRowHeight="12.75" x14ac:dyDescent="0.2"/>
  <cols>
    <col min="1" max="1" width="5.7109375" style="48" customWidth="1"/>
    <col min="2" max="2" width="50.7109375" style="28" customWidth="1"/>
    <col min="3" max="3" width="7.7109375" style="4" customWidth="1"/>
    <col min="4" max="4" width="4.7109375" style="8" customWidth="1"/>
    <col min="5" max="5" width="11.7109375" style="32" customWidth="1"/>
    <col min="6" max="6" width="12.7109375" style="32" customWidth="1"/>
    <col min="7" max="16384" width="9.140625" style="8"/>
  </cols>
  <sheetData>
    <row r="1" spans="1:6" x14ac:dyDescent="0.2">
      <c r="A1" s="47" t="s">
        <v>29</v>
      </c>
      <c r="B1" s="5" t="s">
        <v>8</v>
      </c>
      <c r="C1" s="6"/>
      <c r="D1" s="23"/>
      <c r="E1" s="7"/>
      <c r="F1" s="7"/>
    </row>
    <row r="2" spans="1:6" x14ac:dyDescent="0.2">
      <c r="A2" s="47" t="s">
        <v>30</v>
      </c>
      <c r="B2" s="5" t="s">
        <v>14</v>
      </c>
      <c r="C2" s="6"/>
      <c r="D2" s="23"/>
      <c r="E2" s="7"/>
      <c r="F2" s="7"/>
    </row>
    <row r="3" spans="1:6" x14ac:dyDescent="0.2">
      <c r="A3" s="47" t="s">
        <v>88</v>
      </c>
      <c r="B3" s="171" t="s">
        <v>106</v>
      </c>
      <c r="C3" s="6"/>
      <c r="D3" s="23"/>
      <c r="E3" s="7"/>
      <c r="F3" s="7"/>
    </row>
    <row r="4" spans="1:6" x14ac:dyDescent="0.2">
      <c r="A4" s="47"/>
      <c r="B4" s="171" t="str">
        <f>[1]Rekapitulacija_GD!B22</f>
        <v>N-40070, Tržaška cesta, odcep_4 (ID 391)</v>
      </c>
      <c r="C4" s="6"/>
      <c r="D4" s="23"/>
      <c r="E4" s="7"/>
      <c r="F4" s="7"/>
    </row>
    <row r="5" spans="1:6" s="28" customFormat="1" ht="76.5" x14ac:dyDescent="0.2">
      <c r="A5" s="122" t="s">
        <v>0</v>
      </c>
      <c r="B5" s="119" t="s">
        <v>13</v>
      </c>
      <c r="C5" s="120" t="s">
        <v>9</v>
      </c>
      <c r="D5" s="120" t="s">
        <v>10</v>
      </c>
      <c r="E5" s="121" t="s">
        <v>20</v>
      </c>
      <c r="F5" s="121" t="s">
        <v>21</v>
      </c>
    </row>
    <row r="6" spans="1:6" ht="15.75" x14ac:dyDescent="0.25">
      <c r="A6" s="88">
        <v>1</v>
      </c>
      <c r="B6" s="51"/>
      <c r="C6" s="52"/>
      <c r="D6" s="53"/>
      <c r="E6" s="54"/>
      <c r="F6" s="54"/>
    </row>
    <row r="7" spans="1:6" ht="15.75" x14ac:dyDescent="0.25">
      <c r="A7" s="89">
        <f>COUNT(A6+1)</f>
        <v>1</v>
      </c>
      <c r="B7" s="37" t="s">
        <v>32</v>
      </c>
      <c r="C7" s="34"/>
      <c r="D7" s="35"/>
      <c r="E7" s="36"/>
      <c r="F7" s="36"/>
    </row>
    <row r="8" spans="1:6" ht="25.5" x14ac:dyDescent="0.2">
      <c r="A8" s="89"/>
      <c r="B8" s="55" t="s">
        <v>43</v>
      </c>
      <c r="C8" s="56"/>
      <c r="D8" s="57"/>
      <c r="E8" s="58"/>
      <c r="F8" s="58"/>
    </row>
    <row r="9" spans="1:6" ht="14.25" x14ac:dyDescent="0.2">
      <c r="A9" s="89"/>
      <c r="B9" s="59" t="s">
        <v>36</v>
      </c>
      <c r="C9" s="60">
        <v>5</v>
      </c>
      <c r="D9" s="61" t="s">
        <v>19</v>
      </c>
      <c r="E9" s="22">
        <v>0</v>
      </c>
      <c r="F9" s="90">
        <f>C9*E9</f>
        <v>0</v>
      </c>
    </row>
    <row r="10" spans="1:6" x14ac:dyDescent="0.2">
      <c r="A10" s="91"/>
      <c r="B10" s="62"/>
      <c r="C10" s="63"/>
      <c r="D10" s="64"/>
      <c r="E10" s="78"/>
      <c r="F10" s="78"/>
    </row>
    <row r="11" spans="1:6" x14ac:dyDescent="0.2">
      <c r="A11" s="92"/>
      <c r="B11" s="65"/>
      <c r="C11" s="66"/>
      <c r="D11" s="67"/>
      <c r="E11" s="68"/>
      <c r="F11" s="68"/>
    </row>
    <row r="12" spans="1:6" x14ac:dyDescent="0.2">
      <c r="A12" s="93">
        <f>COUNT($A$7:A11)+1</f>
        <v>2</v>
      </c>
      <c r="B12" s="37" t="s">
        <v>35</v>
      </c>
      <c r="C12" s="60"/>
      <c r="D12" s="57"/>
      <c r="E12" s="58"/>
      <c r="F12" s="58"/>
    </row>
    <row r="13" spans="1:6" ht="25.5" x14ac:dyDescent="0.2">
      <c r="A13" s="89"/>
      <c r="B13" s="75" t="s">
        <v>44</v>
      </c>
      <c r="C13" s="60"/>
      <c r="D13" s="57"/>
      <c r="E13" s="58"/>
      <c r="F13" s="58"/>
    </row>
    <row r="14" spans="1:6" x14ac:dyDescent="0.2">
      <c r="A14" s="89"/>
      <c r="B14" s="59" t="s">
        <v>57</v>
      </c>
      <c r="C14" s="60">
        <v>2</v>
      </c>
      <c r="D14" s="57" t="s">
        <v>1</v>
      </c>
      <c r="E14" s="22">
        <v>0</v>
      </c>
      <c r="F14" s="77">
        <f t="shared" ref="F14" si="0">C14*E14</f>
        <v>0</v>
      </c>
    </row>
    <row r="15" spans="1:6" x14ac:dyDescent="0.2">
      <c r="A15" s="91"/>
      <c r="B15" s="62"/>
      <c r="C15" s="63"/>
      <c r="D15" s="76"/>
      <c r="E15" s="78"/>
      <c r="F15" s="78"/>
    </row>
    <row r="16" spans="1:6" x14ac:dyDescent="0.2">
      <c r="A16" s="92"/>
      <c r="B16" s="65"/>
      <c r="C16" s="66"/>
      <c r="D16" s="67"/>
      <c r="E16" s="68"/>
      <c r="F16" s="68"/>
    </row>
    <row r="17" spans="1:6" x14ac:dyDescent="0.2">
      <c r="A17" s="93">
        <f>COUNT($A$7:A14)+1</f>
        <v>3</v>
      </c>
      <c r="B17" s="37" t="s">
        <v>108</v>
      </c>
      <c r="C17" s="60"/>
      <c r="D17" s="57"/>
      <c r="E17" s="58"/>
      <c r="F17" s="58"/>
    </row>
    <row r="18" spans="1:6" x14ac:dyDescent="0.2">
      <c r="A18" s="89"/>
      <c r="B18" s="75" t="s">
        <v>109</v>
      </c>
      <c r="C18" s="60"/>
      <c r="D18" s="57"/>
      <c r="E18" s="58"/>
      <c r="F18" s="58"/>
    </row>
    <row r="19" spans="1:6" x14ac:dyDescent="0.2">
      <c r="A19" s="89"/>
      <c r="B19" s="59" t="s">
        <v>57</v>
      </c>
      <c r="C19" s="60">
        <v>1</v>
      </c>
      <c r="D19" s="57" t="s">
        <v>1</v>
      </c>
      <c r="E19" s="22">
        <v>0</v>
      </c>
      <c r="F19" s="77">
        <f>C19*E19</f>
        <v>0</v>
      </c>
    </row>
    <row r="20" spans="1:6" x14ac:dyDescent="0.2">
      <c r="A20" s="91"/>
      <c r="B20" s="62"/>
      <c r="C20" s="63"/>
      <c r="D20" s="76"/>
      <c r="E20" s="78"/>
      <c r="F20" s="78"/>
    </row>
    <row r="21" spans="1:6" x14ac:dyDescent="0.2">
      <c r="A21" s="92"/>
      <c r="B21" s="65"/>
      <c r="C21" s="84"/>
      <c r="D21" s="67"/>
      <c r="E21" s="71"/>
      <c r="F21" s="71"/>
    </row>
    <row r="22" spans="1:6" x14ac:dyDescent="0.2">
      <c r="A22" s="93">
        <f>COUNT($A$7:A20)+1</f>
        <v>4</v>
      </c>
      <c r="B22" s="37" t="s">
        <v>17</v>
      </c>
      <c r="C22" s="56"/>
      <c r="D22" s="57"/>
      <c r="E22" s="58"/>
      <c r="F22" s="77"/>
    </row>
    <row r="23" spans="1:6" ht="25.5" x14ac:dyDescent="0.2">
      <c r="A23" s="89"/>
      <c r="B23" s="75" t="s">
        <v>49</v>
      </c>
      <c r="C23" s="56"/>
      <c r="D23" s="57"/>
      <c r="E23" s="58"/>
      <c r="F23" s="77"/>
    </row>
    <row r="24" spans="1:6" ht="14.25" x14ac:dyDescent="0.2">
      <c r="A24" s="89"/>
      <c r="B24" s="79"/>
      <c r="C24" s="60">
        <v>5</v>
      </c>
      <c r="D24" s="61" t="s">
        <v>19</v>
      </c>
      <c r="E24" s="22">
        <v>0</v>
      </c>
      <c r="F24" s="77">
        <f>C24*E24</f>
        <v>0</v>
      </c>
    </row>
    <row r="25" spans="1:6" x14ac:dyDescent="0.2">
      <c r="A25" s="91"/>
      <c r="B25" s="80"/>
      <c r="C25" s="83"/>
      <c r="D25" s="76"/>
      <c r="E25" s="85"/>
      <c r="F25" s="78"/>
    </row>
    <row r="26" spans="1:6" x14ac:dyDescent="0.2">
      <c r="A26" s="92"/>
      <c r="B26" s="65"/>
      <c r="C26" s="84"/>
      <c r="D26" s="67"/>
      <c r="E26" s="71"/>
      <c r="F26" s="71"/>
    </row>
    <row r="27" spans="1:6" x14ac:dyDescent="0.2">
      <c r="A27" s="93">
        <f>COUNT($A$7:A25)+1</f>
        <v>5</v>
      </c>
      <c r="B27" s="37" t="s">
        <v>50</v>
      </c>
      <c r="C27" s="56"/>
      <c r="D27" s="57"/>
      <c r="E27" s="77"/>
      <c r="F27" s="77"/>
    </row>
    <row r="28" spans="1:6" ht="38.25" x14ac:dyDescent="0.2">
      <c r="A28" s="89"/>
      <c r="B28" s="87" t="s">
        <v>12</v>
      </c>
      <c r="C28" s="56"/>
      <c r="D28" s="57"/>
      <c r="E28" s="58"/>
      <c r="F28" s="77"/>
    </row>
    <row r="29" spans="1:6" x14ac:dyDescent="0.2">
      <c r="A29" s="95"/>
      <c r="B29" s="79"/>
      <c r="C29" s="56"/>
      <c r="D29" s="86">
        <v>0.1</v>
      </c>
      <c r="E29" s="58"/>
      <c r="F29" s="77">
        <f>D29*(SUM(F9:F24))</f>
        <v>0</v>
      </c>
    </row>
    <row r="30" spans="1:6" x14ac:dyDescent="0.2">
      <c r="A30" s="96"/>
      <c r="B30" s="80"/>
      <c r="C30" s="83"/>
      <c r="D30" s="76"/>
      <c r="E30" s="78"/>
      <c r="F30" s="78"/>
    </row>
    <row r="31" spans="1:6" x14ac:dyDescent="0.2">
      <c r="A31" s="49"/>
      <c r="B31" s="38" t="s">
        <v>2</v>
      </c>
      <c r="C31" s="39"/>
      <c r="D31" s="40"/>
      <c r="E31" s="41" t="s">
        <v>23</v>
      </c>
      <c r="F31" s="42">
        <f>SUM(F9:F30)</f>
        <v>0</v>
      </c>
    </row>
  </sheetData>
  <sheetProtection algorithmName="SHA-512" hashValue="kn/3N5/0/rg5TJU08qnHKrJunJeBl312P3VzIenjnCBbVNI3vZJXPbnHT5f+O1DlYtsJwmZ0JU2G7lX9WYekaA==" saltValue="HeVLYdSa+zI1zfViQgHY6A==" spinCount="100000" sheet="1" objects="1" scenarios="1"/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>&amp;L&amp;"Arial,Navadno"&amp;8ENERGETIKA LJUBLJANA d.o.o.
SEKTOR ZA INVESTICIJE IN RAZVOJ - SLUŽBA ZA PROJEKTIRANJE
št. projekta: N-30480/21224</oddHeader>
    <oddFooter>&amp;C&amp;"Arial,Navadno"&amp;P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showGridLines="0" view="pageBreakPreview" topLeftCell="A10" zoomScaleNormal="100" zoomScaleSheetLayoutView="100" workbookViewId="0">
      <selection activeCell="B30" sqref="B30"/>
    </sheetView>
  </sheetViews>
  <sheetFormatPr defaultColWidth="9" defaultRowHeight="12.75" x14ac:dyDescent="0.2"/>
  <cols>
    <col min="1" max="1" width="5.7109375" style="48" customWidth="1"/>
    <col min="2" max="2" width="50.7109375" style="33" customWidth="1"/>
    <col min="3" max="3" width="7.7109375" style="141" customWidth="1"/>
    <col min="4" max="4" width="4.7109375" style="141" customWidth="1"/>
    <col min="5" max="5" width="11.7109375" style="162" customWidth="1"/>
    <col min="6" max="6" width="12.7109375" style="162" customWidth="1"/>
    <col min="7" max="256" width="9" style="8"/>
    <col min="257" max="257" width="6.7109375" style="8" bestFit="1" customWidth="1"/>
    <col min="258" max="258" width="41.28515625" style="8" customWidth="1"/>
    <col min="259" max="259" width="6" style="8" bestFit="1" customWidth="1"/>
    <col min="260" max="260" width="3.7109375" style="8" customWidth="1"/>
    <col min="261" max="261" width="15.28515625" style="8" customWidth="1"/>
    <col min="262" max="262" width="13.42578125" style="8" customWidth="1"/>
    <col min="263" max="512" width="9" style="8"/>
    <col min="513" max="513" width="6.7109375" style="8" bestFit="1" customWidth="1"/>
    <col min="514" max="514" width="41.28515625" style="8" customWidth="1"/>
    <col min="515" max="515" width="6" style="8" bestFit="1" customWidth="1"/>
    <col min="516" max="516" width="3.7109375" style="8" customWidth="1"/>
    <col min="517" max="517" width="15.28515625" style="8" customWidth="1"/>
    <col min="518" max="518" width="13.42578125" style="8" customWidth="1"/>
    <col min="519" max="768" width="9" style="8"/>
    <col min="769" max="769" width="6.7109375" style="8" bestFit="1" customWidth="1"/>
    <col min="770" max="770" width="41.28515625" style="8" customWidth="1"/>
    <col min="771" max="771" width="6" style="8" bestFit="1" customWidth="1"/>
    <col min="772" max="772" width="3.7109375" style="8" customWidth="1"/>
    <col min="773" max="773" width="15.28515625" style="8" customWidth="1"/>
    <col min="774" max="774" width="13.42578125" style="8" customWidth="1"/>
    <col min="775" max="1024" width="9" style="8"/>
    <col min="1025" max="1025" width="6.7109375" style="8" bestFit="1" customWidth="1"/>
    <col min="1026" max="1026" width="41.28515625" style="8" customWidth="1"/>
    <col min="1027" max="1027" width="6" style="8" bestFit="1" customWidth="1"/>
    <col min="1028" max="1028" width="3.7109375" style="8" customWidth="1"/>
    <col min="1029" max="1029" width="15.28515625" style="8" customWidth="1"/>
    <col min="1030" max="1030" width="13.42578125" style="8" customWidth="1"/>
    <col min="1031" max="1280" width="9" style="8"/>
    <col min="1281" max="1281" width="6.7109375" style="8" bestFit="1" customWidth="1"/>
    <col min="1282" max="1282" width="41.28515625" style="8" customWidth="1"/>
    <col min="1283" max="1283" width="6" style="8" bestFit="1" customWidth="1"/>
    <col min="1284" max="1284" width="3.7109375" style="8" customWidth="1"/>
    <col min="1285" max="1285" width="15.28515625" style="8" customWidth="1"/>
    <col min="1286" max="1286" width="13.42578125" style="8" customWidth="1"/>
    <col min="1287" max="1536" width="9" style="8"/>
    <col min="1537" max="1537" width="6.7109375" style="8" bestFit="1" customWidth="1"/>
    <col min="1538" max="1538" width="41.28515625" style="8" customWidth="1"/>
    <col min="1539" max="1539" width="6" style="8" bestFit="1" customWidth="1"/>
    <col min="1540" max="1540" width="3.7109375" style="8" customWidth="1"/>
    <col min="1541" max="1541" width="15.28515625" style="8" customWidth="1"/>
    <col min="1542" max="1542" width="13.42578125" style="8" customWidth="1"/>
    <col min="1543" max="1792" width="9" style="8"/>
    <col min="1793" max="1793" width="6.7109375" style="8" bestFit="1" customWidth="1"/>
    <col min="1794" max="1794" width="41.28515625" style="8" customWidth="1"/>
    <col min="1795" max="1795" width="6" style="8" bestFit="1" customWidth="1"/>
    <col min="1796" max="1796" width="3.7109375" style="8" customWidth="1"/>
    <col min="1797" max="1797" width="15.28515625" style="8" customWidth="1"/>
    <col min="1798" max="1798" width="13.42578125" style="8" customWidth="1"/>
    <col min="1799" max="2048" width="9" style="8"/>
    <col min="2049" max="2049" width="6.7109375" style="8" bestFit="1" customWidth="1"/>
    <col min="2050" max="2050" width="41.28515625" style="8" customWidth="1"/>
    <col min="2051" max="2051" width="6" style="8" bestFit="1" customWidth="1"/>
    <col min="2052" max="2052" width="3.7109375" style="8" customWidth="1"/>
    <col min="2053" max="2053" width="15.28515625" style="8" customWidth="1"/>
    <col min="2054" max="2054" width="13.42578125" style="8" customWidth="1"/>
    <col min="2055" max="2304" width="9" style="8"/>
    <col min="2305" max="2305" width="6.7109375" style="8" bestFit="1" customWidth="1"/>
    <col min="2306" max="2306" width="41.28515625" style="8" customWidth="1"/>
    <col min="2307" max="2307" width="6" style="8" bestFit="1" customWidth="1"/>
    <col min="2308" max="2308" width="3.7109375" style="8" customWidth="1"/>
    <col min="2309" max="2309" width="15.28515625" style="8" customWidth="1"/>
    <col min="2310" max="2310" width="13.42578125" style="8" customWidth="1"/>
    <col min="2311" max="2560" width="9" style="8"/>
    <col min="2561" max="2561" width="6.7109375" style="8" bestFit="1" customWidth="1"/>
    <col min="2562" max="2562" width="41.28515625" style="8" customWidth="1"/>
    <col min="2563" max="2563" width="6" style="8" bestFit="1" customWidth="1"/>
    <col min="2564" max="2564" width="3.7109375" style="8" customWidth="1"/>
    <col min="2565" max="2565" width="15.28515625" style="8" customWidth="1"/>
    <col min="2566" max="2566" width="13.42578125" style="8" customWidth="1"/>
    <col min="2567" max="2816" width="9" style="8"/>
    <col min="2817" max="2817" width="6.7109375" style="8" bestFit="1" customWidth="1"/>
    <col min="2818" max="2818" width="41.28515625" style="8" customWidth="1"/>
    <col min="2819" max="2819" width="6" style="8" bestFit="1" customWidth="1"/>
    <col min="2820" max="2820" width="3.7109375" style="8" customWidth="1"/>
    <col min="2821" max="2821" width="15.28515625" style="8" customWidth="1"/>
    <col min="2822" max="2822" width="13.42578125" style="8" customWidth="1"/>
    <col min="2823" max="3072" width="9" style="8"/>
    <col min="3073" max="3073" width="6.7109375" style="8" bestFit="1" customWidth="1"/>
    <col min="3074" max="3074" width="41.28515625" style="8" customWidth="1"/>
    <col min="3075" max="3075" width="6" style="8" bestFit="1" customWidth="1"/>
    <col min="3076" max="3076" width="3.7109375" style="8" customWidth="1"/>
    <col min="3077" max="3077" width="15.28515625" style="8" customWidth="1"/>
    <col min="3078" max="3078" width="13.42578125" style="8" customWidth="1"/>
    <col min="3079" max="3328" width="9" style="8"/>
    <col min="3329" max="3329" width="6.7109375" style="8" bestFit="1" customWidth="1"/>
    <col min="3330" max="3330" width="41.28515625" style="8" customWidth="1"/>
    <col min="3331" max="3331" width="6" style="8" bestFit="1" customWidth="1"/>
    <col min="3332" max="3332" width="3.7109375" style="8" customWidth="1"/>
    <col min="3333" max="3333" width="15.28515625" style="8" customWidth="1"/>
    <col min="3334" max="3334" width="13.42578125" style="8" customWidth="1"/>
    <col min="3335" max="3584" width="9" style="8"/>
    <col min="3585" max="3585" width="6.7109375" style="8" bestFit="1" customWidth="1"/>
    <col min="3586" max="3586" width="41.28515625" style="8" customWidth="1"/>
    <col min="3587" max="3587" width="6" style="8" bestFit="1" customWidth="1"/>
    <col min="3588" max="3588" width="3.7109375" style="8" customWidth="1"/>
    <col min="3589" max="3589" width="15.28515625" style="8" customWidth="1"/>
    <col min="3590" max="3590" width="13.42578125" style="8" customWidth="1"/>
    <col min="3591" max="3840" width="9" style="8"/>
    <col min="3841" max="3841" width="6.7109375" style="8" bestFit="1" customWidth="1"/>
    <col min="3842" max="3842" width="41.28515625" style="8" customWidth="1"/>
    <col min="3843" max="3843" width="6" style="8" bestFit="1" customWidth="1"/>
    <col min="3844" max="3844" width="3.7109375" style="8" customWidth="1"/>
    <col min="3845" max="3845" width="15.28515625" style="8" customWidth="1"/>
    <col min="3846" max="3846" width="13.42578125" style="8" customWidth="1"/>
    <col min="3847" max="4096" width="9" style="8"/>
    <col min="4097" max="4097" width="6.7109375" style="8" bestFit="1" customWidth="1"/>
    <col min="4098" max="4098" width="41.28515625" style="8" customWidth="1"/>
    <col min="4099" max="4099" width="6" style="8" bestFit="1" customWidth="1"/>
    <col min="4100" max="4100" width="3.7109375" style="8" customWidth="1"/>
    <col min="4101" max="4101" width="15.28515625" style="8" customWidth="1"/>
    <col min="4102" max="4102" width="13.42578125" style="8" customWidth="1"/>
    <col min="4103" max="4352" width="9" style="8"/>
    <col min="4353" max="4353" width="6.7109375" style="8" bestFit="1" customWidth="1"/>
    <col min="4354" max="4354" width="41.28515625" style="8" customWidth="1"/>
    <col min="4355" max="4355" width="6" style="8" bestFit="1" customWidth="1"/>
    <col min="4356" max="4356" width="3.7109375" style="8" customWidth="1"/>
    <col min="4357" max="4357" width="15.28515625" style="8" customWidth="1"/>
    <col min="4358" max="4358" width="13.42578125" style="8" customWidth="1"/>
    <col min="4359" max="4608" width="9" style="8"/>
    <col min="4609" max="4609" width="6.7109375" style="8" bestFit="1" customWidth="1"/>
    <col min="4610" max="4610" width="41.28515625" style="8" customWidth="1"/>
    <col min="4611" max="4611" width="6" style="8" bestFit="1" customWidth="1"/>
    <col min="4612" max="4612" width="3.7109375" style="8" customWidth="1"/>
    <col min="4613" max="4613" width="15.28515625" style="8" customWidth="1"/>
    <col min="4614" max="4614" width="13.42578125" style="8" customWidth="1"/>
    <col min="4615" max="4864" width="9" style="8"/>
    <col min="4865" max="4865" width="6.7109375" style="8" bestFit="1" customWidth="1"/>
    <col min="4866" max="4866" width="41.28515625" style="8" customWidth="1"/>
    <col min="4867" max="4867" width="6" style="8" bestFit="1" customWidth="1"/>
    <col min="4868" max="4868" width="3.7109375" style="8" customWidth="1"/>
    <col min="4869" max="4869" width="15.28515625" style="8" customWidth="1"/>
    <col min="4870" max="4870" width="13.42578125" style="8" customWidth="1"/>
    <col min="4871" max="5120" width="9" style="8"/>
    <col min="5121" max="5121" width="6.7109375" style="8" bestFit="1" customWidth="1"/>
    <col min="5122" max="5122" width="41.28515625" style="8" customWidth="1"/>
    <col min="5123" max="5123" width="6" style="8" bestFit="1" customWidth="1"/>
    <col min="5124" max="5124" width="3.7109375" style="8" customWidth="1"/>
    <col min="5125" max="5125" width="15.28515625" style="8" customWidth="1"/>
    <col min="5126" max="5126" width="13.42578125" style="8" customWidth="1"/>
    <col min="5127" max="5376" width="9" style="8"/>
    <col min="5377" max="5377" width="6.7109375" style="8" bestFit="1" customWidth="1"/>
    <col min="5378" max="5378" width="41.28515625" style="8" customWidth="1"/>
    <col min="5379" max="5379" width="6" style="8" bestFit="1" customWidth="1"/>
    <col min="5380" max="5380" width="3.7109375" style="8" customWidth="1"/>
    <col min="5381" max="5381" width="15.28515625" style="8" customWidth="1"/>
    <col min="5382" max="5382" width="13.42578125" style="8" customWidth="1"/>
    <col min="5383" max="5632" width="9" style="8"/>
    <col min="5633" max="5633" width="6.7109375" style="8" bestFit="1" customWidth="1"/>
    <col min="5634" max="5634" width="41.28515625" style="8" customWidth="1"/>
    <col min="5635" max="5635" width="6" style="8" bestFit="1" customWidth="1"/>
    <col min="5636" max="5636" width="3.7109375" style="8" customWidth="1"/>
    <col min="5637" max="5637" width="15.28515625" style="8" customWidth="1"/>
    <col min="5638" max="5638" width="13.42578125" style="8" customWidth="1"/>
    <col min="5639" max="5888" width="9" style="8"/>
    <col min="5889" max="5889" width="6.7109375" style="8" bestFit="1" customWidth="1"/>
    <col min="5890" max="5890" width="41.28515625" style="8" customWidth="1"/>
    <col min="5891" max="5891" width="6" style="8" bestFit="1" customWidth="1"/>
    <col min="5892" max="5892" width="3.7109375" style="8" customWidth="1"/>
    <col min="5893" max="5893" width="15.28515625" style="8" customWidth="1"/>
    <col min="5894" max="5894" width="13.42578125" style="8" customWidth="1"/>
    <col min="5895" max="6144" width="9" style="8"/>
    <col min="6145" max="6145" width="6.7109375" style="8" bestFit="1" customWidth="1"/>
    <col min="6146" max="6146" width="41.28515625" style="8" customWidth="1"/>
    <col min="6147" max="6147" width="6" style="8" bestFit="1" customWidth="1"/>
    <col min="6148" max="6148" width="3.7109375" style="8" customWidth="1"/>
    <col min="6149" max="6149" width="15.28515625" style="8" customWidth="1"/>
    <col min="6150" max="6150" width="13.42578125" style="8" customWidth="1"/>
    <col min="6151" max="6400" width="9" style="8"/>
    <col min="6401" max="6401" width="6.7109375" style="8" bestFit="1" customWidth="1"/>
    <col min="6402" max="6402" width="41.28515625" style="8" customWidth="1"/>
    <col min="6403" max="6403" width="6" style="8" bestFit="1" customWidth="1"/>
    <col min="6404" max="6404" width="3.7109375" style="8" customWidth="1"/>
    <col min="6405" max="6405" width="15.28515625" style="8" customWidth="1"/>
    <col min="6406" max="6406" width="13.42578125" style="8" customWidth="1"/>
    <col min="6407" max="6656" width="9" style="8"/>
    <col min="6657" max="6657" width="6.7109375" style="8" bestFit="1" customWidth="1"/>
    <col min="6658" max="6658" width="41.28515625" style="8" customWidth="1"/>
    <col min="6659" max="6659" width="6" style="8" bestFit="1" customWidth="1"/>
    <col min="6660" max="6660" width="3.7109375" style="8" customWidth="1"/>
    <col min="6661" max="6661" width="15.28515625" style="8" customWidth="1"/>
    <col min="6662" max="6662" width="13.42578125" style="8" customWidth="1"/>
    <col min="6663" max="6912" width="9" style="8"/>
    <col min="6913" max="6913" width="6.7109375" style="8" bestFit="1" customWidth="1"/>
    <col min="6914" max="6914" width="41.28515625" style="8" customWidth="1"/>
    <col min="6915" max="6915" width="6" style="8" bestFit="1" customWidth="1"/>
    <col min="6916" max="6916" width="3.7109375" style="8" customWidth="1"/>
    <col min="6917" max="6917" width="15.28515625" style="8" customWidth="1"/>
    <col min="6918" max="6918" width="13.42578125" style="8" customWidth="1"/>
    <col min="6919" max="7168" width="9" style="8"/>
    <col min="7169" max="7169" width="6.7109375" style="8" bestFit="1" customWidth="1"/>
    <col min="7170" max="7170" width="41.28515625" style="8" customWidth="1"/>
    <col min="7171" max="7171" width="6" style="8" bestFit="1" customWidth="1"/>
    <col min="7172" max="7172" width="3.7109375" style="8" customWidth="1"/>
    <col min="7173" max="7173" width="15.28515625" style="8" customWidth="1"/>
    <col min="7174" max="7174" width="13.42578125" style="8" customWidth="1"/>
    <col min="7175" max="7424" width="9" style="8"/>
    <col min="7425" max="7425" width="6.7109375" style="8" bestFit="1" customWidth="1"/>
    <col min="7426" max="7426" width="41.28515625" style="8" customWidth="1"/>
    <col min="7427" max="7427" width="6" style="8" bestFit="1" customWidth="1"/>
    <col min="7428" max="7428" width="3.7109375" style="8" customWidth="1"/>
    <col min="7429" max="7429" width="15.28515625" style="8" customWidth="1"/>
    <col min="7430" max="7430" width="13.42578125" style="8" customWidth="1"/>
    <col min="7431" max="7680" width="9" style="8"/>
    <col min="7681" max="7681" width="6.7109375" style="8" bestFit="1" customWidth="1"/>
    <col min="7682" max="7682" width="41.28515625" style="8" customWidth="1"/>
    <col min="7683" max="7683" width="6" style="8" bestFit="1" customWidth="1"/>
    <col min="7684" max="7684" width="3.7109375" style="8" customWidth="1"/>
    <col min="7685" max="7685" width="15.28515625" style="8" customWidth="1"/>
    <col min="7686" max="7686" width="13.42578125" style="8" customWidth="1"/>
    <col min="7687" max="7936" width="9" style="8"/>
    <col min="7937" max="7937" width="6.7109375" style="8" bestFit="1" customWidth="1"/>
    <col min="7938" max="7938" width="41.28515625" style="8" customWidth="1"/>
    <col min="7939" max="7939" width="6" style="8" bestFit="1" customWidth="1"/>
    <col min="7940" max="7940" width="3.7109375" style="8" customWidth="1"/>
    <col min="7941" max="7941" width="15.28515625" style="8" customWidth="1"/>
    <col min="7942" max="7942" width="13.42578125" style="8" customWidth="1"/>
    <col min="7943" max="8192" width="9" style="8"/>
    <col min="8193" max="8193" width="6.7109375" style="8" bestFit="1" customWidth="1"/>
    <col min="8194" max="8194" width="41.28515625" style="8" customWidth="1"/>
    <col min="8195" max="8195" width="6" style="8" bestFit="1" customWidth="1"/>
    <col min="8196" max="8196" width="3.7109375" style="8" customWidth="1"/>
    <col min="8197" max="8197" width="15.28515625" style="8" customWidth="1"/>
    <col min="8198" max="8198" width="13.42578125" style="8" customWidth="1"/>
    <col min="8199" max="8448" width="9" style="8"/>
    <col min="8449" max="8449" width="6.7109375" style="8" bestFit="1" customWidth="1"/>
    <col min="8450" max="8450" width="41.28515625" style="8" customWidth="1"/>
    <col min="8451" max="8451" width="6" style="8" bestFit="1" customWidth="1"/>
    <col min="8452" max="8452" width="3.7109375" style="8" customWidth="1"/>
    <col min="8453" max="8453" width="15.28515625" style="8" customWidth="1"/>
    <col min="8454" max="8454" width="13.42578125" style="8" customWidth="1"/>
    <col min="8455" max="8704" width="9" style="8"/>
    <col min="8705" max="8705" width="6.7109375" style="8" bestFit="1" customWidth="1"/>
    <col min="8706" max="8706" width="41.28515625" style="8" customWidth="1"/>
    <col min="8707" max="8707" width="6" style="8" bestFit="1" customWidth="1"/>
    <col min="8708" max="8708" width="3.7109375" style="8" customWidth="1"/>
    <col min="8709" max="8709" width="15.28515625" style="8" customWidth="1"/>
    <col min="8710" max="8710" width="13.42578125" style="8" customWidth="1"/>
    <col min="8711" max="8960" width="9" style="8"/>
    <col min="8961" max="8961" width="6.7109375" style="8" bestFit="1" customWidth="1"/>
    <col min="8962" max="8962" width="41.28515625" style="8" customWidth="1"/>
    <col min="8963" max="8963" width="6" style="8" bestFit="1" customWidth="1"/>
    <col min="8964" max="8964" width="3.7109375" style="8" customWidth="1"/>
    <col min="8965" max="8965" width="15.28515625" style="8" customWidth="1"/>
    <col min="8966" max="8966" width="13.42578125" style="8" customWidth="1"/>
    <col min="8967" max="9216" width="9" style="8"/>
    <col min="9217" max="9217" width="6.7109375" style="8" bestFit="1" customWidth="1"/>
    <col min="9218" max="9218" width="41.28515625" style="8" customWidth="1"/>
    <col min="9219" max="9219" width="6" style="8" bestFit="1" customWidth="1"/>
    <col min="9220" max="9220" width="3.7109375" style="8" customWidth="1"/>
    <col min="9221" max="9221" width="15.28515625" style="8" customWidth="1"/>
    <col min="9222" max="9222" width="13.42578125" style="8" customWidth="1"/>
    <col min="9223" max="9472" width="9" style="8"/>
    <col min="9473" max="9473" width="6.7109375" style="8" bestFit="1" customWidth="1"/>
    <col min="9474" max="9474" width="41.28515625" style="8" customWidth="1"/>
    <col min="9475" max="9475" width="6" style="8" bestFit="1" customWidth="1"/>
    <col min="9476" max="9476" width="3.7109375" style="8" customWidth="1"/>
    <col min="9477" max="9477" width="15.28515625" style="8" customWidth="1"/>
    <col min="9478" max="9478" width="13.42578125" style="8" customWidth="1"/>
    <col min="9479" max="9728" width="9" style="8"/>
    <col min="9729" max="9729" width="6.7109375" style="8" bestFit="1" customWidth="1"/>
    <col min="9730" max="9730" width="41.28515625" style="8" customWidth="1"/>
    <col min="9731" max="9731" width="6" style="8" bestFit="1" customWidth="1"/>
    <col min="9732" max="9732" width="3.7109375" style="8" customWidth="1"/>
    <col min="9733" max="9733" width="15.28515625" style="8" customWidth="1"/>
    <col min="9734" max="9734" width="13.42578125" style="8" customWidth="1"/>
    <col min="9735" max="9984" width="9" style="8"/>
    <col min="9985" max="9985" width="6.7109375" style="8" bestFit="1" customWidth="1"/>
    <col min="9986" max="9986" width="41.28515625" style="8" customWidth="1"/>
    <col min="9987" max="9987" width="6" style="8" bestFit="1" customWidth="1"/>
    <col min="9988" max="9988" width="3.7109375" style="8" customWidth="1"/>
    <col min="9989" max="9989" width="15.28515625" style="8" customWidth="1"/>
    <col min="9990" max="9990" width="13.42578125" style="8" customWidth="1"/>
    <col min="9991" max="10240" width="9" style="8"/>
    <col min="10241" max="10241" width="6.7109375" style="8" bestFit="1" customWidth="1"/>
    <col min="10242" max="10242" width="41.28515625" style="8" customWidth="1"/>
    <col min="10243" max="10243" width="6" style="8" bestFit="1" customWidth="1"/>
    <col min="10244" max="10244" width="3.7109375" style="8" customWidth="1"/>
    <col min="10245" max="10245" width="15.28515625" style="8" customWidth="1"/>
    <col min="10246" max="10246" width="13.42578125" style="8" customWidth="1"/>
    <col min="10247" max="10496" width="9" style="8"/>
    <col min="10497" max="10497" width="6.7109375" style="8" bestFit="1" customWidth="1"/>
    <col min="10498" max="10498" width="41.28515625" style="8" customWidth="1"/>
    <col min="10499" max="10499" width="6" style="8" bestFit="1" customWidth="1"/>
    <col min="10500" max="10500" width="3.7109375" style="8" customWidth="1"/>
    <col min="10501" max="10501" width="15.28515625" style="8" customWidth="1"/>
    <col min="10502" max="10502" width="13.42578125" style="8" customWidth="1"/>
    <col min="10503" max="10752" width="9" style="8"/>
    <col min="10753" max="10753" width="6.7109375" style="8" bestFit="1" customWidth="1"/>
    <col min="10754" max="10754" width="41.28515625" style="8" customWidth="1"/>
    <col min="10755" max="10755" width="6" style="8" bestFit="1" customWidth="1"/>
    <col min="10756" max="10756" width="3.7109375" style="8" customWidth="1"/>
    <col min="10757" max="10757" width="15.28515625" style="8" customWidth="1"/>
    <col min="10758" max="10758" width="13.42578125" style="8" customWidth="1"/>
    <col min="10759" max="11008" width="9" style="8"/>
    <col min="11009" max="11009" width="6.7109375" style="8" bestFit="1" customWidth="1"/>
    <col min="11010" max="11010" width="41.28515625" style="8" customWidth="1"/>
    <col min="11011" max="11011" width="6" style="8" bestFit="1" customWidth="1"/>
    <col min="11012" max="11012" width="3.7109375" style="8" customWidth="1"/>
    <col min="11013" max="11013" width="15.28515625" style="8" customWidth="1"/>
    <col min="11014" max="11014" width="13.42578125" style="8" customWidth="1"/>
    <col min="11015" max="11264" width="9" style="8"/>
    <col min="11265" max="11265" width="6.7109375" style="8" bestFit="1" customWidth="1"/>
    <col min="11266" max="11266" width="41.28515625" style="8" customWidth="1"/>
    <col min="11267" max="11267" width="6" style="8" bestFit="1" customWidth="1"/>
    <col min="11268" max="11268" width="3.7109375" style="8" customWidth="1"/>
    <col min="11269" max="11269" width="15.28515625" style="8" customWidth="1"/>
    <col min="11270" max="11270" width="13.42578125" style="8" customWidth="1"/>
    <col min="11271" max="11520" width="9" style="8"/>
    <col min="11521" max="11521" width="6.7109375" style="8" bestFit="1" customWidth="1"/>
    <col min="11522" max="11522" width="41.28515625" style="8" customWidth="1"/>
    <col min="11523" max="11523" width="6" style="8" bestFit="1" customWidth="1"/>
    <col min="11524" max="11524" width="3.7109375" style="8" customWidth="1"/>
    <col min="11525" max="11525" width="15.28515625" style="8" customWidth="1"/>
    <col min="11526" max="11526" width="13.42578125" style="8" customWidth="1"/>
    <col min="11527" max="11776" width="9" style="8"/>
    <col min="11777" max="11777" width="6.7109375" style="8" bestFit="1" customWidth="1"/>
    <col min="11778" max="11778" width="41.28515625" style="8" customWidth="1"/>
    <col min="11779" max="11779" width="6" style="8" bestFit="1" customWidth="1"/>
    <col min="11780" max="11780" width="3.7109375" style="8" customWidth="1"/>
    <col min="11781" max="11781" width="15.28515625" style="8" customWidth="1"/>
    <col min="11782" max="11782" width="13.42578125" style="8" customWidth="1"/>
    <col min="11783" max="12032" width="9" style="8"/>
    <col min="12033" max="12033" width="6.7109375" style="8" bestFit="1" customWidth="1"/>
    <col min="12034" max="12034" width="41.28515625" style="8" customWidth="1"/>
    <col min="12035" max="12035" width="6" style="8" bestFit="1" customWidth="1"/>
    <col min="12036" max="12036" width="3.7109375" style="8" customWidth="1"/>
    <col min="12037" max="12037" width="15.28515625" style="8" customWidth="1"/>
    <col min="12038" max="12038" width="13.42578125" style="8" customWidth="1"/>
    <col min="12039" max="12288" width="9" style="8"/>
    <col min="12289" max="12289" width="6.7109375" style="8" bestFit="1" customWidth="1"/>
    <col min="12290" max="12290" width="41.28515625" style="8" customWidth="1"/>
    <col min="12291" max="12291" width="6" style="8" bestFit="1" customWidth="1"/>
    <col min="12292" max="12292" width="3.7109375" style="8" customWidth="1"/>
    <col min="12293" max="12293" width="15.28515625" style="8" customWidth="1"/>
    <col min="12294" max="12294" width="13.42578125" style="8" customWidth="1"/>
    <col min="12295" max="12544" width="9" style="8"/>
    <col min="12545" max="12545" width="6.7109375" style="8" bestFit="1" customWidth="1"/>
    <col min="12546" max="12546" width="41.28515625" style="8" customWidth="1"/>
    <col min="12547" max="12547" width="6" style="8" bestFit="1" customWidth="1"/>
    <col min="12548" max="12548" width="3.7109375" style="8" customWidth="1"/>
    <col min="12549" max="12549" width="15.28515625" style="8" customWidth="1"/>
    <col min="12550" max="12550" width="13.42578125" style="8" customWidth="1"/>
    <col min="12551" max="12800" width="9" style="8"/>
    <col min="12801" max="12801" width="6.7109375" style="8" bestFit="1" customWidth="1"/>
    <col min="12802" max="12802" width="41.28515625" style="8" customWidth="1"/>
    <col min="12803" max="12803" width="6" style="8" bestFit="1" customWidth="1"/>
    <col min="12804" max="12804" width="3.7109375" style="8" customWidth="1"/>
    <col min="12805" max="12805" width="15.28515625" style="8" customWidth="1"/>
    <col min="12806" max="12806" width="13.42578125" style="8" customWidth="1"/>
    <col min="12807" max="13056" width="9" style="8"/>
    <col min="13057" max="13057" width="6.7109375" style="8" bestFit="1" customWidth="1"/>
    <col min="13058" max="13058" width="41.28515625" style="8" customWidth="1"/>
    <col min="13059" max="13059" width="6" style="8" bestFit="1" customWidth="1"/>
    <col min="13060" max="13060" width="3.7109375" style="8" customWidth="1"/>
    <col min="13061" max="13061" width="15.28515625" style="8" customWidth="1"/>
    <col min="13062" max="13062" width="13.42578125" style="8" customWidth="1"/>
    <col min="13063" max="13312" width="9" style="8"/>
    <col min="13313" max="13313" width="6.7109375" style="8" bestFit="1" customWidth="1"/>
    <col min="13314" max="13314" width="41.28515625" style="8" customWidth="1"/>
    <col min="13315" max="13315" width="6" style="8" bestFit="1" customWidth="1"/>
    <col min="13316" max="13316" width="3.7109375" style="8" customWidth="1"/>
    <col min="13317" max="13317" width="15.28515625" style="8" customWidth="1"/>
    <col min="13318" max="13318" width="13.42578125" style="8" customWidth="1"/>
    <col min="13319" max="13568" width="9" style="8"/>
    <col min="13569" max="13569" width="6.7109375" style="8" bestFit="1" customWidth="1"/>
    <col min="13570" max="13570" width="41.28515625" style="8" customWidth="1"/>
    <col min="13571" max="13571" width="6" style="8" bestFit="1" customWidth="1"/>
    <col min="13572" max="13572" width="3.7109375" style="8" customWidth="1"/>
    <col min="13573" max="13573" width="15.28515625" style="8" customWidth="1"/>
    <col min="13574" max="13574" width="13.42578125" style="8" customWidth="1"/>
    <col min="13575" max="13824" width="9" style="8"/>
    <col min="13825" max="13825" width="6.7109375" style="8" bestFit="1" customWidth="1"/>
    <col min="13826" max="13826" width="41.28515625" style="8" customWidth="1"/>
    <col min="13827" max="13827" width="6" style="8" bestFit="1" customWidth="1"/>
    <col min="13828" max="13828" width="3.7109375" style="8" customWidth="1"/>
    <col min="13829" max="13829" width="15.28515625" style="8" customWidth="1"/>
    <col min="13830" max="13830" width="13.42578125" style="8" customWidth="1"/>
    <col min="13831" max="14080" width="9" style="8"/>
    <col min="14081" max="14081" width="6.7109375" style="8" bestFit="1" customWidth="1"/>
    <col min="14082" max="14082" width="41.28515625" style="8" customWidth="1"/>
    <col min="14083" max="14083" width="6" style="8" bestFit="1" customWidth="1"/>
    <col min="14084" max="14084" width="3.7109375" style="8" customWidth="1"/>
    <col min="14085" max="14085" width="15.28515625" style="8" customWidth="1"/>
    <col min="14086" max="14086" width="13.42578125" style="8" customWidth="1"/>
    <col min="14087" max="14336" width="9" style="8"/>
    <col min="14337" max="14337" width="6.7109375" style="8" bestFit="1" customWidth="1"/>
    <col min="14338" max="14338" width="41.28515625" style="8" customWidth="1"/>
    <col min="14339" max="14339" width="6" style="8" bestFit="1" customWidth="1"/>
    <col min="14340" max="14340" width="3.7109375" style="8" customWidth="1"/>
    <col min="14341" max="14341" width="15.28515625" style="8" customWidth="1"/>
    <col min="14342" max="14342" width="13.42578125" style="8" customWidth="1"/>
    <col min="14343" max="14592" width="9" style="8"/>
    <col min="14593" max="14593" width="6.7109375" style="8" bestFit="1" customWidth="1"/>
    <col min="14594" max="14594" width="41.28515625" style="8" customWidth="1"/>
    <col min="14595" max="14595" width="6" style="8" bestFit="1" customWidth="1"/>
    <col min="14596" max="14596" width="3.7109375" style="8" customWidth="1"/>
    <col min="14597" max="14597" width="15.28515625" style="8" customWidth="1"/>
    <col min="14598" max="14598" width="13.42578125" style="8" customWidth="1"/>
    <col min="14599" max="14848" width="9" style="8"/>
    <col min="14849" max="14849" width="6.7109375" style="8" bestFit="1" customWidth="1"/>
    <col min="14850" max="14850" width="41.28515625" style="8" customWidth="1"/>
    <col min="14851" max="14851" width="6" style="8" bestFit="1" customWidth="1"/>
    <col min="14852" max="14852" width="3.7109375" style="8" customWidth="1"/>
    <col min="14853" max="14853" width="15.28515625" style="8" customWidth="1"/>
    <col min="14854" max="14854" width="13.42578125" style="8" customWidth="1"/>
    <col min="14855" max="15104" width="9" style="8"/>
    <col min="15105" max="15105" width="6.7109375" style="8" bestFit="1" customWidth="1"/>
    <col min="15106" max="15106" width="41.28515625" style="8" customWidth="1"/>
    <col min="15107" max="15107" width="6" style="8" bestFit="1" customWidth="1"/>
    <col min="15108" max="15108" width="3.7109375" style="8" customWidth="1"/>
    <col min="15109" max="15109" width="15.28515625" style="8" customWidth="1"/>
    <col min="15110" max="15110" width="13.42578125" style="8" customWidth="1"/>
    <col min="15111" max="15360" width="9" style="8"/>
    <col min="15361" max="15361" width="6.7109375" style="8" bestFit="1" customWidth="1"/>
    <col min="15362" max="15362" width="41.28515625" style="8" customWidth="1"/>
    <col min="15363" max="15363" width="6" style="8" bestFit="1" customWidth="1"/>
    <col min="15364" max="15364" width="3.7109375" style="8" customWidth="1"/>
    <col min="15365" max="15365" width="15.28515625" style="8" customWidth="1"/>
    <col min="15366" max="15366" width="13.42578125" style="8" customWidth="1"/>
    <col min="15367" max="15616" width="9" style="8"/>
    <col min="15617" max="15617" width="6.7109375" style="8" bestFit="1" customWidth="1"/>
    <col min="15618" max="15618" width="41.28515625" style="8" customWidth="1"/>
    <col min="15619" max="15619" width="6" style="8" bestFit="1" customWidth="1"/>
    <col min="15620" max="15620" width="3.7109375" style="8" customWidth="1"/>
    <col min="15621" max="15621" width="15.28515625" style="8" customWidth="1"/>
    <col min="15622" max="15622" width="13.42578125" style="8" customWidth="1"/>
    <col min="15623" max="15872" width="9" style="8"/>
    <col min="15873" max="15873" width="6.7109375" style="8" bestFit="1" customWidth="1"/>
    <col min="15874" max="15874" width="41.28515625" style="8" customWidth="1"/>
    <col min="15875" max="15875" width="6" style="8" bestFit="1" customWidth="1"/>
    <col min="15876" max="15876" width="3.7109375" style="8" customWidth="1"/>
    <col min="15877" max="15877" width="15.28515625" style="8" customWidth="1"/>
    <col min="15878" max="15878" width="13.42578125" style="8" customWidth="1"/>
    <col min="15879" max="16128" width="9" style="8"/>
    <col min="16129" max="16129" width="6.7109375" style="8" bestFit="1" customWidth="1"/>
    <col min="16130" max="16130" width="41.28515625" style="8" customWidth="1"/>
    <col min="16131" max="16131" width="6" style="8" bestFit="1" customWidth="1"/>
    <col min="16132" max="16132" width="3.7109375" style="8" customWidth="1"/>
    <col min="16133" max="16133" width="15.28515625" style="8" customWidth="1"/>
    <col min="16134" max="16134" width="13.42578125" style="8" customWidth="1"/>
    <col min="16135" max="16384" width="9" style="8"/>
  </cols>
  <sheetData>
    <row r="1" spans="1:7" x14ac:dyDescent="0.2">
      <c r="A1" s="47" t="s">
        <v>29</v>
      </c>
      <c r="B1" s="5" t="s">
        <v>8</v>
      </c>
      <c r="C1" s="130"/>
      <c r="D1" s="130"/>
      <c r="E1" s="142"/>
      <c r="F1" s="142"/>
    </row>
    <row r="2" spans="1:7" x14ac:dyDescent="0.2">
      <c r="A2" s="47" t="s">
        <v>30</v>
      </c>
      <c r="B2" s="5" t="s">
        <v>14</v>
      </c>
      <c r="C2" s="130"/>
      <c r="D2" s="130"/>
      <c r="E2" s="142"/>
      <c r="F2" s="142"/>
    </row>
    <row r="3" spans="1:7" x14ac:dyDescent="0.2">
      <c r="A3" s="47" t="s">
        <v>27</v>
      </c>
      <c r="B3" s="5" t="s">
        <v>92</v>
      </c>
      <c r="C3" s="208"/>
      <c r="D3" s="209"/>
      <c r="E3" s="129"/>
      <c r="F3" s="48"/>
    </row>
    <row r="4" spans="1:7" x14ac:dyDescent="0.2">
      <c r="A4" s="47"/>
      <c r="B4" s="171" t="s">
        <v>107</v>
      </c>
      <c r="C4" s="182"/>
      <c r="D4" s="182"/>
      <c r="E4" s="129"/>
      <c r="F4" s="48"/>
    </row>
    <row r="5" spans="1:7" s="28" customFormat="1" ht="76.5" x14ac:dyDescent="0.2">
      <c r="A5" s="122" t="s">
        <v>0</v>
      </c>
      <c r="B5" s="119" t="s">
        <v>13</v>
      </c>
      <c r="C5" s="120" t="s">
        <v>9</v>
      </c>
      <c r="D5" s="120" t="s">
        <v>10</v>
      </c>
      <c r="E5" s="143" t="s">
        <v>20</v>
      </c>
      <c r="F5" s="143" t="s">
        <v>21</v>
      </c>
    </row>
    <row r="6" spans="1:7" s="30" customFormat="1" x14ac:dyDescent="0.2">
      <c r="A6" s="107">
        <v>1</v>
      </c>
      <c r="B6" s="108"/>
      <c r="C6" s="109"/>
      <c r="D6" s="144"/>
      <c r="E6" s="110"/>
      <c r="F6" s="110"/>
    </row>
    <row r="7" spans="1:7" x14ac:dyDescent="0.2">
      <c r="A7" s="111"/>
      <c r="B7" s="112" t="s">
        <v>92</v>
      </c>
      <c r="C7" s="113">
        <v>3</v>
      </c>
      <c r="D7" s="117" t="s">
        <v>1</v>
      </c>
      <c r="E7" s="145">
        <v>440</v>
      </c>
      <c r="F7" s="146">
        <f>+C7*E7</f>
        <v>1320</v>
      </c>
      <c r="G7" s="9"/>
    </row>
    <row r="8" spans="1:7" x14ac:dyDescent="0.2">
      <c r="A8" s="115"/>
      <c r="B8" s="114"/>
      <c r="C8" s="131"/>
      <c r="D8" s="117"/>
      <c r="E8" s="116"/>
      <c r="F8" s="117"/>
      <c r="G8" s="9"/>
    </row>
    <row r="9" spans="1:7" x14ac:dyDescent="0.2">
      <c r="A9" s="50"/>
      <c r="B9" s="21" t="s">
        <v>59</v>
      </c>
      <c r="C9" s="132"/>
      <c r="D9" s="147"/>
      <c r="E9" s="148"/>
      <c r="F9" s="148">
        <f>+F7</f>
        <v>1320</v>
      </c>
      <c r="G9" s="9"/>
    </row>
    <row r="10" spans="1:7" x14ac:dyDescent="0.2">
      <c r="A10" s="118"/>
      <c r="B10" s="97"/>
      <c r="C10" s="133"/>
      <c r="D10" s="133"/>
      <c r="E10" s="149"/>
      <c r="F10" s="149"/>
    </row>
    <row r="11" spans="1:7" x14ac:dyDescent="0.2">
      <c r="A11" s="89">
        <f>COUNT(A6+1)</f>
        <v>1</v>
      </c>
      <c r="B11" s="31" t="s">
        <v>32</v>
      </c>
      <c r="C11" s="134"/>
      <c r="D11" s="134"/>
      <c r="E11" s="29"/>
      <c r="F11" s="29"/>
    </row>
    <row r="12" spans="1:7" ht="25.5" x14ac:dyDescent="0.2">
      <c r="A12" s="89"/>
      <c r="B12" s="98" t="s">
        <v>43</v>
      </c>
      <c r="C12" s="135"/>
      <c r="D12" s="135"/>
      <c r="E12" s="150"/>
      <c r="F12" s="150"/>
    </row>
    <row r="13" spans="1:7" ht="14.25" x14ac:dyDescent="0.2">
      <c r="A13" s="89"/>
      <c r="B13" s="82" t="s">
        <v>51</v>
      </c>
      <c r="C13" s="136">
        <v>36</v>
      </c>
      <c r="D13" s="135" t="s">
        <v>19</v>
      </c>
      <c r="E13" s="151">
        <v>0</v>
      </c>
      <c r="F13" s="152">
        <f>C13*E13</f>
        <v>0</v>
      </c>
    </row>
    <row r="14" spans="1:7" x14ac:dyDescent="0.2">
      <c r="A14" s="91"/>
      <c r="B14" s="99"/>
      <c r="C14" s="137"/>
      <c r="D14" s="140"/>
      <c r="E14" s="153"/>
      <c r="F14" s="153"/>
    </row>
    <row r="15" spans="1:7" x14ac:dyDescent="0.2">
      <c r="A15" s="92"/>
      <c r="B15" s="102"/>
      <c r="C15" s="138"/>
      <c r="D15" s="139"/>
      <c r="E15" s="154"/>
      <c r="F15" s="155"/>
    </row>
    <row r="16" spans="1:7" x14ac:dyDescent="0.2">
      <c r="A16" s="89">
        <f>COUNT($A$11:A14)+1</f>
        <v>2</v>
      </c>
      <c r="B16" s="31" t="s">
        <v>38</v>
      </c>
      <c r="C16" s="136"/>
      <c r="D16" s="135"/>
      <c r="E16" s="156"/>
      <c r="F16" s="150"/>
    </row>
    <row r="17" spans="1:6" ht="25.5" x14ac:dyDescent="0.2">
      <c r="A17" s="89"/>
      <c r="B17" s="87" t="s">
        <v>53</v>
      </c>
      <c r="C17" s="136"/>
      <c r="D17" s="135"/>
      <c r="E17" s="156"/>
      <c r="F17" s="150"/>
    </row>
    <row r="18" spans="1:6" x14ac:dyDescent="0.2">
      <c r="A18" s="89"/>
      <c r="B18" s="82" t="s">
        <v>55</v>
      </c>
      <c r="C18" s="136">
        <v>3</v>
      </c>
      <c r="D18" s="135" t="s">
        <v>1</v>
      </c>
      <c r="E18" s="151">
        <v>0</v>
      </c>
      <c r="F18" s="150">
        <f t="shared" ref="F18" si="0">C18*E18</f>
        <v>0</v>
      </c>
    </row>
    <row r="19" spans="1:6" x14ac:dyDescent="0.2">
      <c r="A19" s="91"/>
      <c r="B19" s="99"/>
      <c r="C19" s="137"/>
      <c r="D19" s="140"/>
      <c r="E19" s="153"/>
      <c r="F19" s="153"/>
    </row>
    <row r="20" spans="1:6" x14ac:dyDescent="0.2">
      <c r="A20" s="92"/>
      <c r="B20" s="100"/>
      <c r="C20" s="138"/>
      <c r="D20" s="139"/>
      <c r="E20" s="154"/>
      <c r="F20" s="155"/>
    </row>
    <row r="21" spans="1:6" x14ac:dyDescent="0.2">
      <c r="A21" s="89">
        <f>COUNT($A$11:A20)+1</f>
        <v>3</v>
      </c>
      <c r="B21" s="72" t="s">
        <v>24</v>
      </c>
      <c r="C21" s="136"/>
      <c r="D21" s="157"/>
      <c r="E21" s="150"/>
      <c r="F21" s="158"/>
    </row>
    <row r="22" spans="1:6" ht="38.25" x14ac:dyDescent="0.2">
      <c r="A22" s="89"/>
      <c r="B22" s="103" t="s">
        <v>42</v>
      </c>
      <c r="C22" s="136"/>
      <c r="D22" s="45"/>
      <c r="E22" s="152"/>
      <c r="F22" s="152"/>
    </row>
    <row r="23" spans="1:6" x14ac:dyDescent="0.2">
      <c r="A23" s="89"/>
      <c r="B23" s="73" t="s">
        <v>40</v>
      </c>
      <c r="C23" s="136">
        <v>3</v>
      </c>
      <c r="D23" s="45" t="s">
        <v>1</v>
      </c>
      <c r="E23" s="151">
        <v>0</v>
      </c>
      <c r="F23" s="150">
        <f>C23*E23</f>
        <v>0</v>
      </c>
    </row>
    <row r="24" spans="1:6" x14ac:dyDescent="0.2">
      <c r="A24" s="91"/>
      <c r="B24" s="74"/>
      <c r="C24" s="137"/>
      <c r="D24" s="159"/>
      <c r="E24" s="153"/>
      <c r="F24" s="153"/>
    </row>
    <row r="25" spans="1:6" x14ac:dyDescent="0.2">
      <c r="A25" s="92"/>
      <c r="B25" s="100"/>
      <c r="C25" s="138"/>
      <c r="D25" s="139"/>
      <c r="E25" s="154"/>
      <c r="F25" s="155"/>
    </row>
    <row r="26" spans="1:6" x14ac:dyDescent="0.2">
      <c r="A26" s="89">
        <f>COUNT($A$11:A25)+1</f>
        <v>4</v>
      </c>
      <c r="B26" s="31" t="s">
        <v>73</v>
      </c>
      <c r="C26" s="136"/>
      <c r="D26" s="135"/>
      <c r="E26" s="156"/>
      <c r="F26" s="150"/>
    </row>
    <row r="27" spans="1:6" x14ac:dyDescent="0.2">
      <c r="A27" s="95"/>
      <c r="B27" s="87" t="s">
        <v>74</v>
      </c>
      <c r="C27" s="136"/>
      <c r="D27" s="135"/>
      <c r="E27" s="156"/>
      <c r="F27" s="150"/>
    </row>
    <row r="28" spans="1:6" x14ac:dyDescent="0.2">
      <c r="A28" s="89"/>
      <c r="B28" s="82" t="s">
        <v>33</v>
      </c>
      <c r="C28" s="136">
        <v>2</v>
      </c>
      <c r="D28" s="135" t="s">
        <v>1</v>
      </c>
      <c r="E28" s="151">
        <v>0</v>
      </c>
      <c r="F28" s="150">
        <f>C28*E28</f>
        <v>0</v>
      </c>
    </row>
    <row r="29" spans="1:6" x14ac:dyDescent="0.2">
      <c r="A29" s="91"/>
      <c r="B29" s="99"/>
      <c r="C29" s="137"/>
      <c r="D29" s="140"/>
      <c r="E29" s="153"/>
      <c r="F29" s="153"/>
    </row>
    <row r="30" spans="1:6" x14ac:dyDescent="0.2">
      <c r="A30" s="92"/>
      <c r="B30" s="102"/>
      <c r="C30" s="138"/>
      <c r="D30" s="139"/>
      <c r="E30" s="154"/>
      <c r="F30" s="155"/>
    </row>
    <row r="31" spans="1:6" x14ac:dyDescent="0.2">
      <c r="A31" s="89">
        <f>COUNT($A$11:A30)+1</f>
        <v>5</v>
      </c>
      <c r="B31" s="31" t="s">
        <v>75</v>
      </c>
      <c r="C31" s="136"/>
      <c r="D31" s="135"/>
      <c r="E31" s="156"/>
      <c r="F31" s="150"/>
    </row>
    <row r="32" spans="1:6" x14ac:dyDescent="0.2">
      <c r="A32" s="89"/>
      <c r="B32" s="87" t="s">
        <v>76</v>
      </c>
      <c r="C32" s="136"/>
      <c r="D32" s="135"/>
      <c r="E32" s="156"/>
      <c r="F32" s="150"/>
    </row>
    <row r="33" spans="1:6" x14ac:dyDescent="0.2">
      <c r="A33" s="89"/>
      <c r="B33" s="82" t="s">
        <v>33</v>
      </c>
      <c r="C33" s="136">
        <v>2</v>
      </c>
      <c r="D33" s="135" t="s">
        <v>1</v>
      </c>
      <c r="E33" s="151">
        <v>0</v>
      </c>
      <c r="F33" s="150">
        <f>C33*E33</f>
        <v>0</v>
      </c>
    </row>
    <row r="34" spans="1:6" x14ac:dyDescent="0.2">
      <c r="A34" s="91"/>
      <c r="B34" s="99"/>
      <c r="C34" s="137"/>
      <c r="D34" s="140"/>
      <c r="E34" s="153"/>
      <c r="F34" s="153"/>
    </row>
    <row r="35" spans="1:6" x14ac:dyDescent="0.2">
      <c r="A35" s="92"/>
      <c r="B35" s="102" t="s">
        <v>18</v>
      </c>
      <c r="C35" s="138"/>
      <c r="D35" s="139"/>
      <c r="E35" s="154"/>
      <c r="F35" s="155"/>
    </row>
    <row r="36" spans="1:6" x14ac:dyDescent="0.2">
      <c r="A36" s="89">
        <f>COUNT($A$11:A35)+1</f>
        <v>6</v>
      </c>
      <c r="B36" s="31" t="s">
        <v>35</v>
      </c>
      <c r="C36" s="136"/>
      <c r="D36" s="135"/>
      <c r="E36" s="156"/>
      <c r="F36" s="150"/>
    </row>
    <row r="37" spans="1:6" ht="25.5" x14ac:dyDescent="0.2">
      <c r="A37" s="89"/>
      <c r="B37" s="87" t="s">
        <v>44</v>
      </c>
      <c r="C37" s="136"/>
      <c r="D37" s="135"/>
      <c r="E37" s="156"/>
      <c r="F37" s="150"/>
    </row>
    <row r="38" spans="1:6" x14ac:dyDescent="0.2">
      <c r="A38" s="89"/>
      <c r="B38" s="82" t="s">
        <v>58</v>
      </c>
      <c r="C38" s="136">
        <v>8</v>
      </c>
      <c r="D38" s="135" t="s">
        <v>1</v>
      </c>
      <c r="E38" s="151">
        <v>0</v>
      </c>
      <c r="F38" s="150">
        <f>C38*E38</f>
        <v>0</v>
      </c>
    </row>
    <row r="39" spans="1:6" x14ac:dyDescent="0.2">
      <c r="A39" s="91"/>
      <c r="B39" s="99"/>
      <c r="C39" s="137"/>
      <c r="D39" s="140"/>
      <c r="E39" s="153"/>
      <c r="F39" s="153"/>
    </row>
    <row r="40" spans="1:6" x14ac:dyDescent="0.2">
      <c r="A40" s="92"/>
      <c r="B40" s="100"/>
      <c r="C40" s="138"/>
      <c r="D40" s="139"/>
      <c r="E40" s="154"/>
      <c r="F40" s="155"/>
    </row>
    <row r="41" spans="1:6" x14ac:dyDescent="0.2">
      <c r="A41" s="89">
        <f>COUNT($A$11:A40)+1</f>
        <v>7</v>
      </c>
      <c r="B41" s="31" t="s">
        <v>41</v>
      </c>
      <c r="C41" s="136"/>
      <c r="D41" s="135"/>
      <c r="E41" s="156"/>
      <c r="F41" s="150"/>
    </row>
    <row r="42" spans="1:6" ht="165.75" x14ac:dyDescent="0.2">
      <c r="A42" s="89"/>
      <c r="B42" s="101" t="s">
        <v>78</v>
      </c>
      <c r="C42" s="136"/>
      <c r="D42" s="135"/>
      <c r="E42" s="135"/>
      <c r="F42" s="135"/>
    </row>
    <row r="43" spans="1:6" x14ac:dyDescent="0.2">
      <c r="A43" s="89"/>
      <c r="B43" s="82" t="s">
        <v>54</v>
      </c>
      <c r="C43" s="136">
        <v>1</v>
      </c>
      <c r="D43" s="135" t="s">
        <v>1</v>
      </c>
      <c r="E43" s="151">
        <v>0</v>
      </c>
      <c r="F43" s="150">
        <f>C43*E43</f>
        <v>0</v>
      </c>
    </row>
    <row r="44" spans="1:6" x14ac:dyDescent="0.2">
      <c r="A44" s="91"/>
      <c r="B44" s="99"/>
      <c r="C44" s="137"/>
      <c r="D44" s="140"/>
      <c r="E44" s="153"/>
      <c r="F44" s="153"/>
    </row>
    <row r="45" spans="1:6" x14ac:dyDescent="0.2">
      <c r="A45" s="92"/>
      <c r="B45" s="100"/>
      <c r="C45" s="138"/>
      <c r="D45" s="139"/>
      <c r="E45" s="154"/>
      <c r="F45" s="155"/>
    </row>
    <row r="46" spans="1:6" x14ac:dyDescent="0.2">
      <c r="A46" s="89">
        <f>COUNT($A$11:A45)+1</f>
        <v>8</v>
      </c>
      <c r="B46" s="31" t="s">
        <v>72</v>
      </c>
      <c r="C46" s="136"/>
      <c r="D46" s="135"/>
      <c r="E46" s="156"/>
      <c r="F46" s="150"/>
    </row>
    <row r="47" spans="1:6" ht="165.75" x14ac:dyDescent="0.2">
      <c r="A47" s="89"/>
      <c r="B47" s="101" t="s">
        <v>77</v>
      </c>
      <c r="C47" s="136"/>
      <c r="D47" s="135"/>
      <c r="E47" s="135"/>
      <c r="F47" s="135"/>
    </row>
    <row r="48" spans="1:6" x14ac:dyDescent="0.2">
      <c r="A48" s="89"/>
      <c r="B48" s="82" t="s">
        <v>54</v>
      </c>
      <c r="C48" s="136">
        <v>2</v>
      </c>
      <c r="D48" s="135" t="s">
        <v>1</v>
      </c>
      <c r="E48" s="151">
        <v>0</v>
      </c>
      <c r="F48" s="150">
        <f>C48*E48</f>
        <v>0</v>
      </c>
    </row>
    <row r="49" spans="1:7" x14ac:dyDescent="0.2">
      <c r="A49" s="91"/>
      <c r="B49" s="99"/>
      <c r="C49" s="137"/>
      <c r="D49" s="140"/>
      <c r="E49" s="153"/>
      <c r="F49" s="153"/>
    </row>
    <row r="50" spans="1:7" x14ac:dyDescent="0.2">
      <c r="A50" s="92"/>
      <c r="B50" s="105"/>
      <c r="C50" s="138"/>
      <c r="D50" s="160"/>
      <c r="E50" s="161"/>
      <c r="F50" s="161"/>
    </row>
    <row r="51" spans="1:7" x14ac:dyDescent="0.2">
      <c r="A51" s="89">
        <f>COUNT($A$11:A49)+1</f>
        <v>9</v>
      </c>
      <c r="B51" s="31" t="s">
        <v>46</v>
      </c>
      <c r="C51" s="136"/>
      <c r="D51" s="135"/>
      <c r="E51" s="150"/>
      <c r="F51" s="150"/>
    </row>
    <row r="52" spans="1:7" ht="38.25" x14ac:dyDescent="0.2">
      <c r="A52" s="89"/>
      <c r="B52" s="101" t="s">
        <v>47</v>
      </c>
      <c r="C52" s="136"/>
      <c r="D52" s="135"/>
      <c r="E52" s="150"/>
      <c r="F52" s="150"/>
    </row>
    <row r="53" spans="1:7" ht="14.25" x14ac:dyDescent="0.2">
      <c r="A53" s="89"/>
      <c r="B53" s="104"/>
      <c r="C53" s="136">
        <v>36</v>
      </c>
      <c r="D53" s="135" t="s">
        <v>19</v>
      </c>
      <c r="E53" s="151">
        <v>0</v>
      </c>
      <c r="F53" s="150">
        <f>C53*E53</f>
        <v>0</v>
      </c>
    </row>
    <row r="54" spans="1:7" x14ac:dyDescent="0.2">
      <c r="A54" s="91"/>
      <c r="B54" s="106"/>
      <c r="C54" s="137"/>
      <c r="D54" s="140"/>
      <c r="E54" s="153"/>
      <c r="F54" s="153"/>
    </row>
    <row r="56" spans="1:7" x14ac:dyDescent="0.2">
      <c r="A56" s="50"/>
      <c r="B56" s="21" t="s">
        <v>59</v>
      </c>
      <c r="C56" s="132"/>
      <c r="D56" s="147"/>
      <c r="E56" s="148"/>
      <c r="F56" s="148">
        <f>SUM(F13:F53)</f>
        <v>0</v>
      </c>
      <c r="G56" s="9"/>
    </row>
  </sheetData>
  <sheetProtection algorithmName="SHA-512" hashValue="9KmALX0X4oWQy0XetN3AOWPASBK+A8vJI3ph4S2WkZszzsqtxLCLPdE7yjK3sClSRYJbi4dnVWoVrlTtcRwhYw==" saltValue="Sx1PiYVOdJMcArrXIU5Djg==" spinCount="100000" sheet="1" formatCells="0" formatColumns="0" formatRows="0"/>
  <mergeCells count="1">
    <mergeCell ref="C3:D3"/>
  </mergeCells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>&amp;L&amp;"Arial,Navadno"&amp;8ENERGETIKA LJUBLJANA d.o.o.
SEKTOR ZA INVESTICIJE IN RAZVOJ - SLUŽBA ZA PROJEKTIRANJE
št. projekta: N-30480/21224</oddHeader>
    <oddFooter>&amp;C&amp;"Arial,Navadno"&amp;P</oddFooter>
  </headerFooter>
  <rowBreaks count="1" manualBreakCount="1">
    <brk id="39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"/>
  <sheetViews>
    <sheetView view="pageBreakPreview" topLeftCell="B1" zoomScale="70" zoomScaleNormal="100" zoomScaleSheetLayoutView="70" workbookViewId="0">
      <selection activeCell="F10" sqref="F10"/>
    </sheetView>
  </sheetViews>
  <sheetFormatPr defaultColWidth="9" defaultRowHeight="12.75" x14ac:dyDescent="0.2"/>
  <cols>
    <col min="1" max="1" width="5.7109375" style="48" customWidth="1"/>
    <col min="2" max="2" width="50.7109375" style="33" customWidth="1"/>
    <col min="3" max="3" width="7.7109375" style="141" customWidth="1"/>
    <col min="4" max="4" width="4.7109375" style="141" customWidth="1"/>
    <col min="5" max="5" width="11.7109375" style="162" customWidth="1"/>
    <col min="6" max="6" width="12.7109375" style="162" customWidth="1"/>
    <col min="7" max="256" width="9" style="8"/>
    <col min="257" max="257" width="6.7109375" style="8" bestFit="1" customWidth="1"/>
    <col min="258" max="258" width="41.28515625" style="8" customWidth="1"/>
    <col min="259" max="259" width="6" style="8" bestFit="1" customWidth="1"/>
    <col min="260" max="260" width="3.7109375" style="8" customWidth="1"/>
    <col min="261" max="261" width="15.28515625" style="8" customWidth="1"/>
    <col min="262" max="262" width="13.42578125" style="8" customWidth="1"/>
    <col min="263" max="512" width="9" style="8"/>
    <col min="513" max="513" width="6.7109375" style="8" bestFit="1" customWidth="1"/>
    <col min="514" max="514" width="41.28515625" style="8" customWidth="1"/>
    <col min="515" max="515" width="6" style="8" bestFit="1" customWidth="1"/>
    <col min="516" max="516" width="3.7109375" style="8" customWidth="1"/>
    <col min="517" max="517" width="15.28515625" style="8" customWidth="1"/>
    <col min="518" max="518" width="13.42578125" style="8" customWidth="1"/>
    <col min="519" max="768" width="9" style="8"/>
    <col min="769" max="769" width="6.7109375" style="8" bestFit="1" customWidth="1"/>
    <col min="770" max="770" width="41.28515625" style="8" customWidth="1"/>
    <col min="771" max="771" width="6" style="8" bestFit="1" customWidth="1"/>
    <col min="772" max="772" width="3.7109375" style="8" customWidth="1"/>
    <col min="773" max="773" width="15.28515625" style="8" customWidth="1"/>
    <col min="774" max="774" width="13.42578125" style="8" customWidth="1"/>
    <col min="775" max="1024" width="9" style="8"/>
    <col min="1025" max="1025" width="6.7109375" style="8" bestFit="1" customWidth="1"/>
    <col min="1026" max="1026" width="41.28515625" style="8" customWidth="1"/>
    <col min="1027" max="1027" width="6" style="8" bestFit="1" customWidth="1"/>
    <col min="1028" max="1028" width="3.7109375" style="8" customWidth="1"/>
    <col min="1029" max="1029" width="15.28515625" style="8" customWidth="1"/>
    <col min="1030" max="1030" width="13.42578125" style="8" customWidth="1"/>
    <col min="1031" max="1280" width="9" style="8"/>
    <col min="1281" max="1281" width="6.7109375" style="8" bestFit="1" customWidth="1"/>
    <col min="1282" max="1282" width="41.28515625" style="8" customWidth="1"/>
    <col min="1283" max="1283" width="6" style="8" bestFit="1" customWidth="1"/>
    <col min="1284" max="1284" width="3.7109375" style="8" customWidth="1"/>
    <col min="1285" max="1285" width="15.28515625" style="8" customWidth="1"/>
    <col min="1286" max="1286" width="13.42578125" style="8" customWidth="1"/>
    <col min="1287" max="1536" width="9" style="8"/>
    <col min="1537" max="1537" width="6.7109375" style="8" bestFit="1" customWidth="1"/>
    <col min="1538" max="1538" width="41.28515625" style="8" customWidth="1"/>
    <col min="1539" max="1539" width="6" style="8" bestFit="1" customWidth="1"/>
    <col min="1540" max="1540" width="3.7109375" style="8" customWidth="1"/>
    <col min="1541" max="1541" width="15.28515625" style="8" customWidth="1"/>
    <col min="1542" max="1542" width="13.42578125" style="8" customWidth="1"/>
    <col min="1543" max="1792" width="9" style="8"/>
    <col min="1793" max="1793" width="6.7109375" style="8" bestFit="1" customWidth="1"/>
    <col min="1794" max="1794" width="41.28515625" style="8" customWidth="1"/>
    <col min="1795" max="1795" width="6" style="8" bestFit="1" customWidth="1"/>
    <col min="1796" max="1796" width="3.7109375" style="8" customWidth="1"/>
    <col min="1797" max="1797" width="15.28515625" style="8" customWidth="1"/>
    <col min="1798" max="1798" width="13.42578125" style="8" customWidth="1"/>
    <col min="1799" max="2048" width="9" style="8"/>
    <col min="2049" max="2049" width="6.7109375" style="8" bestFit="1" customWidth="1"/>
    <col min="2050" max="2050" width="41.28515625" style="8" customWidth="1"/>
    <col min="2051" max="2051" width="6" style="8" bestFit="1" customWidth="1"/>
    <col min="2052" max="2052" width="3.7109375" style="8" customWidth="1"/>
    <col min="2053" max="2053" width="15.28515625" style="8" customWidth="1"/>
    <col min="2054" max="2054" width="13.42578125" style="8" customWidth="1"/>
    <col min="2055" max="2304" width="9" style="8"/>
    <col min="2305" max="2305" width="6.7109375" style="8" bestFit="1" customWidth="1"/>
    <col min="2306" max="2306" width="41.28515625" style="8" customWidth="1"/>
    <col min="2307" max="2307" width="6" style="8" bestFit="1" customWidth="1"/>
    <col min="2308" max="2308" width="3.7109375" style="8" customWidth="1"/>
    <col min="2309" max="2309" width="15.28515625" style="8" customWidth="1"/>
    <col min="2310" max="2310" width="13.42578125" style="8" customWidth="1"/>
    <col min="2311" max="2560" width="9" style="8"/>
    <col min="2561" max="2561" width="6.7109375" style="8" bestFit="1" customWidth="1"/>
    <col min="2562" max="2562" width="41.28515625" style="8" customWidth="1"/>
    <col min="2563" max="2563" width="6" style="8" bestFit="1" customWidth="1"/>
    <col min="2564" max="2564" width="3.7109375" style="8" customWidth="1"/>
    <col min="2565" max="2565" width="15.28515625" style="8" customWidth="1"/>
    <col min="2566" max="2566" width="13.42578125" style="8" customWidth="1"/>
    <col min="2567" max="2816" width="9" style="8"/>
    <col min="2817" max="2817" width="6.7109375" style="8" bestFit="1" customWidth="1"/>
    <col min="2818" max="2818" width="41.28515625" style="8" customWidth="1"/>
    <col min="2819" max="2819" width="6" style="8" bestFit="1" customWidth="1"/>
    <col min="2820" max="2820" width="3.7109375" style="8" customWidth="1"/>
    <col min="2821" max="2821" width="15.28515625" style="8" customWidth="1"/>
    <col min="2822" max="2822" width="13.42578125" style="8" customWidth="1"/>
    <col min="2823" max="3072" width="9" style="8"/>
    <col min="3073" max="3073" width="6.7109375" style="8" bestFit="1" customWidth="1"/>
    <col min="3074" max="3074" width="41.28515625" style="8" customWidth="1"/>
    <col min="3075" max="3075" width="6" style="8" bestFit="1" customWidth="1"/>
    <col min="3076" max="3076" width="3.7109375" style="8" customWidth="1"/>
    <col min="3077" max="3077" width="15.28515625" style="8" customWidth="1"/>
    <col min="3078" max="3078" width="13.42578125" style="8" customWidth="1"/>
    <col min="3079" max="3328" width="9" style="8"/>
    <col min="3329" max="3329" width="6.7109375" style="8" bestFit="1" customWidth="1"/>
    <col min="3330" max="3330" width="41.28515625" style="8" customWidth="1"/>
    <col min="3331" max="3331" width="6" style="8" bestFit="1" customWidth="1"/>
    <col min="3332" max="3332" width="3.7109375" style="8" customWidth="1"/>
    <col min="3333" max="3333" width="15.28515625" style="8" customWidth="1"/>
    <col min="3334" max="3334" width="13.42578125" style="8" customWidth="1"/>
    <col min="3335" max="3584" width="9" style="8"/>
    <col min="3585" max="3585" width="6.7109375" style="8" bestFit="1" customWidth="1"/>
    <col min="3586" max="3586" width="41.28515625" style="8" customWidth="1"/>
    <col min="3587" max="3587" width="6" style="8" bestFit="1" customWidth="1"/>
    <col min="3588" max="3588" width="3.7109375" style="8" customWidth="1"/>
    <col min="3589" max="3589" width="15.28515625" style="8" customWidth="1"/>
    <col min="3590" max="3590" width="13.42578125" style="8" customWidth="1"/>
    <col min="3591" max="3840" width="9" style="8"/>
    <col min="3841" max="3841" width="6.7109375" style="8" bestFit="1" customWidth="1"/>
    <col min="3842" max="3842" width="41.28515625" style="8" customWidth="1"/>
    <col min="3843" max="3843" width="6" style="8" bestFit="1" customWidth="1"/>
    <col min="3844" max="3844" width="3.7109375" style="8" customWidth="1"/>
    <col min="3845" max="3845" width="15.28515625" style="8" customWidth="1"/>
    <col min="3846" max="3846" width="13.42578125" style="8" customWidth="1"/>
    <col min="3847" max="4096" width="9" style="8"/>
    <col min="4097" max="4097" width="6.7109375" style="8" bestFit="1" customWidth="1"/>
    <col min="4098" max="4098" width="41.28515625" style="8" customWidth="1"/>
    <col min="4099" max="4099" width="6" style="8" bestFit="1" customWidth="1"/>
    <col min="4100" max="4100" width="3.7109375" style="8" customWidth="1"/>
    <col min="4101" max="4101" width="15.28515625" style="8" customWidth="1"/>
    <col min="4102" max="4102" width="13.42578125" style="8" customWidth="1"/>
    <col min="4103" max="4352" width="9" style="8"/>
    <col min="4353" max="4353" width="6.7109375" style="8" bestFit="1" customWidth="1"/>
    <col min="4354" max="4354" width="41.28515625" style="8" customWidth="1"/>
    <col min="4355" max="4355" width="6" style="8" bestFit="1" customWidth="1"/>
    <col min="4356" max="4356" width="3.7109375" style="8" customWidth="1"/>
    <col min="4357" max="4357" width="15.28515625" style="8" customWidth="1"/>
    <col min="4358" max="4358" width="13.42578125" style="8" customWidth="1"/>
    <col min="4359" max="4608" width="9" style="8"/>
    <col min="4609" max="4609" width="6.7109375" style="8" bestFit="1" customWidth="1"/>
    <col min="4610" max="4610" width="41.28515625" style="8" customWidth="1"/>
    <col min="4611" max="4611" width="6" style="8" bestFit="1" customWidth="1"/>
    <col min="4612" max="4612" width="3.7109375" style="8" customWidth="1"/>
    <col min="4613" max="4613" width="15.28515625" style="8" customWidth="1"/>
    <col min="4614" max="4614" width="13.42578125" style="8" customWidth="1"/>
    <col min="4615" max="4864" width="9" style="8"/>
    <col min="4865" max="4865" width="6.7109375" style="8" bestFit="1" customWidth="1"/>
    <col min="4866" max="4866" width="41.28515625" style="8" customWidth="1"/>
    <col min="4867" max="4867" width="6" style="8" bestFit="1" customWidth="1"/>
    <col min="4868" max="4868" width="3.7109375" style="8" customWidth="1"/>
    <col min="4869" max="4869" width="15.28515625" style="8" customWidth="1"/>
    <col min="4870" max="4870" width="13.42578125" style="8" customWidth="1"/>
    <col min="4871" max="5120" width="9" style="8"/>
    <col min="5121" max="5121" width="6.7109375" style="8" bestFit="1" customWidth="1"/>
    <col min="5122" max="5122" width="41.28515625" style="8" customWidth="1"/>
    <col min="5123" max="5123" width="6" style="8" bestFit="1" customWidth="1"/>
    <col min="5124" max="5124" width="3.7109375" style="8" customWidth="1"/>
    <col min="5125" max="5125" width="15.28515625" style="8" customWidth="1"/>
    <col min="5126" max="5126" width="13.42578125" style="8" customWidth="1"/>
    <col min="5127" max="5376" width="9" style="8"/>
    <col min="5377" max="5377" width="6.7109375" style="8" bestFit="1" customWidth="1"/>
    <col min="5378" max="5378" width="41.28515625" style="8" customWidth="1"/>
    <col min="5379" max="5379" width="6" style="8" bestFit="1" customWidth="1"/>
    <col min="5380" max="5380" width="3.7109375" style="8" customWidth="1"/>
    <col min="5381" max="5381" width="15.28515625" style="8" customWidth="1"/>
    <col min="5382" max="5382" width="13.42578125" style="8" customWidth="1"/>
    <col min="5383" max="5632" width="9" style="8"/>
    <col min="5633" max="5633" width="6.7109375" style="8" bestFit="1" customWidth="1"/>
    <col min="5634" max="5634" width="41.28515625" style="8" customWidth="1"/>
    <col min="5635" max="5635" width="6" style="8" bestFit="1" customWidth="1"/>
    <col min="5636" max="5636" width="3.7109375" style="8" customWidth="1"/>
    <col min="5637" max="5637" width="15.28515625" style="8" customWidth="1"/>
    <col min="5638" max="5638" width="13.42578125" style="8" customWidth="1"/>
    <col min="5639" max="5888" width="9" style="8"/>
    <col min="5889" max="5889" width="6.7109375" style="8" bestFit="1" customWidth="1"/>
    <col min="5890" max="5890" width="41.28515625" style="8" customWidth="1"/>
    <col min="5891" max="5891" width="6" style="8" bestFit="1" customWidth="1"/>
    <col min="5892" max="5892" width="3.7109375" style="8" customWidth="1"/>
    <col min="5893" max="5893" width="15.28515625" style="8" customWidth="1"/>
    <col min="5894" max="5894" width="13.42578125" style="8" customWidth="1"/>
    <col min="5895" max="6144" width="9" style="8"/>
    <col min="6145" max="6145" width="6.7109375" style="8" bestFit="1" customWidth="1"/>
    <col min="6146" max="6146" width="41.28515625" style="8" customWidth="1"/>
    <col min="6147" max="6147" width="6" style="8" bestFit="1" customWidth="1"/>
    <col min="6148" max="6148" width="3.7109375" style="8" customWidth="1"/>
    <col min="6149" max="6149" width="15.28515625" style="8" customWidth="1"/>
    <col min="6150" max="6150" width="13.42578125" style="8" customWidth="1"/>
    <col min="6151" max="6400" width="9" style="8"/>
    <col min="6401" max="6401" width="6.7109375" style="8" bestFit="1" customWidth="1"/>
    <col min="6402" max="6402" width="41.28515625" style="8" customWidth="1"/>
    <col min="6403" max="6403" width="6" style="8" bestFit="1" customWidth="1"/>
    <col min="6404" max="6404" width="3.7109375" style="8" customWidth="1"/>
    <col min="6405" max="6405" width="15.28515625" style="8" customWidth="1"/>
    <col min="6406" max="6406" width="13.42578125" style="8" customWidth="1"/>
    <col min="6407" max="6656" width="9" style="8"/>
    <col min="6657" max="6657" width="6.7109375" style="8" bestFit="1" customWidth="1"/>
    <col min="6658" max="6658" width="41.28515625" style="8" customWidth="1"/>
    <col min="6659" max="6659" width="6" style="8" bestFit="1" customWidth="1"/>
    <col min="6660" max="6660" width="3.7109375" style="8" customWidth="1"/>
    <col min="6661" max="6661" width="15.28515625" style="8" customWidth="1"/>
    <col min="6662" max="6662" width="13.42578125" style="8" customWidth="1"/>
    <col min="6663" max="6912" width="9" style="8"/>
    <col min="6913" max="6913" width="6.7109375" style="8" bestFit="1" customWidth="1"/>
    <col min="6914" max="6914" width="41.28515625" style="8" customWidth="1"/>
    <col min="6915" max="6915" width="6" style="8" bestFit="1" customWidth="1"/>
    <col min="6916" max="6916" width="3.7109375" style="8" customWidth="1"/>
    <col min="6917" max="6917" width="15.28515625" style="8" customWidth="1"/>
    <col min="6918" max="6918" width="13.42578125" style="8" customWidth="1"/>
    <col min="6919" max="7168" width="9" style="8"/>
    <col min="7169" max="7169" width="6.7109375" style="8" bestFit="1" customWidth="1"/>
    <col min="7170" max="7170" width="41.28515625" style="8" customWidth="1"/>
    <col min="7171" max="7171" width="6" style="8" bestFit="1" customWidth="1"/>
    <col min="7172" max="7172" width="3.7109375" style="8" customWidth="1"/>
    <col min="7173" max="7173" width="15.28515625" style="8" customWidth="1"/>
    <col min="7174" max="7174" width="13.42578125" style="8" customWidth="1"/>
    <col min="7175" max="7424" width="9" style="8"/>
    <col min="7425" max="7425" width="6.7109375" style="8" bestFit="1" customWidth="1"/>
    <col min="7426" max="7426" width="41.28515625" style="8" customWidth="1"/>
    <col min="7427" max="7427" width="6" style="8" bestFit="1" customWidth="1"/>
    <col min="7428" max="7428" width="3.7109375" style="8" customWidth="1"/>
    <col min="7429" max="7429" width="15.28515625" style="8" customWidth="1"/>
    <col min="7430" max="7430" width="13.42578125" style="8" customWidth="1"/>
    <col min="7431" max="7680" width="9" style="8"/>
    <col min="7681" max="7681" width="6.7109375" style="8" bestFit="1" customWidth="1"/>
    <col min="7682" max="7682" width="41.28515625" style="8" customWidth="1"/>
    <col min="7683" max="7683" width="6" style="8" bestFit="1" customWidth="1"/>
    <col min="7684" max="7684" width="3.7109375" style="8" customWidth="1"/>
    <col min="7685" max="7685" width="15.28515625" style="8" customWidth="1"/>
    <col min="7686" max="7686" width="13.42578125" style="8" customWidth="1"/>
    <col min="7687" max="7936" width="9" style="8"/>
    <col min="7937" max="7937" width="6.7109375" style="8" bestFit="1" customWidth="1"/>
    <col min="7938" max="7938" width="41.28515625" style="8" customWidth="1"/>
    <col min="7939" max="7939" width="6" style="8" bestFit="1" customWidth="1"/>
    <col min="7940" max="7940" width="3.7109375" style="8" customWidth="1"/>
    <col min="7941" max="7941" width="15.28515625" style="8" customWidth="1"/>
    <col min="7942" max="7942" width="13.42578125" style="8" customWidth="1"/>
    <col min="7943" max="8192" width="9" style="8"/>
    <col min="8193" max="8193" width="6.7109375" style="8" bestFit="1" customWidth="1"/>
    <col min="8194" max="8194" width="41.28515625" style="8" customWidth="1"/>
    <col min="8195" max="8195" width="6" style="8" bestFit="1" customWidth="1"/>
    <col min="8196" max="8196" width="3.7109375" style="8" customWidth="1"/>
    <col min="8197" max="8197" width="15.28515625" style="8" customWidth="1"/>
    <col min="8198" max="8198" width="13.42578125" style="8" customWidth="1"/>
    <col min="8199" max="8448" width="9" style="8"/>
    <col min="8449" max="8449" width="6.7109375" style="8" bestFit="1" customWidth="1"/>
    <col min="8450" max="8450" width="41.28515625" style="8" customWidth="1"/>
    <col min="8451" max="8451" width="6" style="8" bestFit="1" customWidth="1"/>
    <col min="8452" max="8452" width="3.7109375" style="8" customWidth="1"/>
    <col min="8453" max="8453" width="15.28515625" style="8" customWidth="1"/>
    <col min="8454" max="8454" width="13.42578125" style="8" customWidth="1"/>
    <col min="8455" max="8704" width="9" style="8"/>
    <col min="8705" max="8705" width="6.7109375" style="8" bestFit="1" customWidth="1"/>
    <col min="8706" max="8706" width="41.28515625" style="8" customWidth="1"/>
    <col min="8707" max="8707" width="6" style="8" bestFit="1" customWidth="1"/>
    <col min="8708" max="8708" width="3.7109375" style="8" customWidth="1"/>
    <col min="8709" max="8709" width="15.28515625" style="8" customWidth="1"/>
    <col min="8710" max="8710" width="13.42578125" style="8" customWidth="1"/>
    <col min="8711" max="8960" width="9" style="8"/>
    <col min="8961" max="8961" width="6.7109375" style="8" bestFit="1" customWidth="1"/>
    <col min="8962" max="8962" width="41.28515625" style="8" customWidth="1"/>
    <col min="8963" max="8963" width="6" style="8" bestFit="1" customWidth="1"/>
    <col min="8964" max="8964" width="3.7109375" style="8" customWidth="1"/>
    <col min="8965" max="8965" width="15.28515625" style="8" customWidth="1"/>
    <col min="8966" max="8966" width="13.42578125" style="8" customWidth="1"/>
    <col min="8967" max="9216" width="9" style="8"/>
    <col min="9217" max="9217" width="6.7109375" style="8" bestFit="1" customWidth="1"/>
    <col min="9218" max="9218" width="41.28515625" style="8" customWidth="1"/>
    <col min="9219" max="9219" width="6" style="8" bestFit="1" customWidth="1"/>
    <col min="9220" max="9220" width="3.7109375" style="8" customWidth="1"/>
    <col min="9221" max="9221" width="15.28515625" style="8" customWidth="1"/>
    <col min="9222" max="9222" width="13.42578125" style="8" customWidth="1"/>
    <col min="9223" max="9472" width="9" style="8"/>
    <col min="9473" max="9473" width="6.7109375" style="8" bestFit="1" customWidth="1"/>
    <col min="9474" max="9474" width="41.28515625" style="8" customWidth="1"/>
    <col min="9475" max="9475" width="6" style="8" bestFit="1" customWidth="1"/>
    <col min="9476" max="9476" width="3.7109375" style="8" customWidth="1"/>
    <col min="9477" max="9477" width="15.28515625" style="8" customWidth="1"/>
    <col min="9478" max="9478" width="13.42578125" style="8" customWidth="1"/>
    <col min="9479" max="9728" width="9" style="8"/>
    <col min="9729" max="9729" width="6.7109375" style="8" bestFit="1" customWidth="1"/>
    <col min="9730" max="9730" width="41.28515625" style="8" customWidth="1"/>
    <col min="9731" max="9731" width="6" style="8" bestFit="1" customWidth="1"/>
    <col min="9732" max="9732" width="3.7109375" style="8" customWidth="1"/>
    <col min="9733" max="9733" width="15.28515625" style="8" customWidth="1"/>
    <col min="9734" max="9734" width="13.42578125" style="8" customWidth="1"/>
    <col min="9735" max="9984" width="9" style="8"/>
    <col min="9985" max="9985" width="6.7109375" style="8" bestFit="1" customWidth="1"/>
    <col min="9986" max="9986" width="41.28515625" style="8" customWidth="1"/>
    <col min="9987" max="9987" width="6" style="8" bestFit="1" customWidth="1"/>
    <col min="9988" max="9988" width="3.7109375" style="8" customWidth="1"/>
    <col min="9989" max="9989" width="15.28515625" style="8" customWidth="1"/>
    <col min="9990" max="9990" width="13.42578125" style="8" customWidth="1"/>
    <col min="9991" max="10240" width="9" style="8"/>
    <col min="10241" max="10241" width="6.7109375" style="8" bestFit="1" customWidth="1"/>
    <col min="10242" max="10242" width="41.28515625" style="8" customWidth="1"/>
    <col min="10243" max="10243" width="6" style="8" bestFit="1" customWidth="1"/>
    <col min="10244" max="10244" width="3.7109375" style="8" customWidth="1"/>
    <col min="10245" max="10245" width="15.28515625" style="8" customWidth="1"/>
    <col min="10246" max="10246" width="13.42578125" style="8" customWidth="1"/>
    <col min="10247" max="10496" width="9" style="8"/>
    <col min="10497" max="10497" width="6.7109375" style="8" bestFit="1" customWidth="1"/>
    <col min="10498" max="10498" width="41.28515625" style="8" customWidth="1"/>
    <col min="10499" max="10499" width="6" style="8" bestFit="1" customWidth="1"/>
    <col min="10500" max="10500" width="3.7109375" style="8" customWidth="1"/>
    <col min="10501" max="10501" width="15.28515625" style="8" customWidth="1"/>
    <col min="10502" max="10502" width="13.42578125" style="8" customWidth="1"/>
    <col min="10503" max="10752" width="9" style="8"/>
    <col min="10753" max="10753" width="6.7109375" style="8" bestFit="1" customWidth="1"/>
    <col min="10754" max="10754" width="41.28515625" style="8" customWidth="1"/>
    <col min="10755" max="10755" width="6" style="8" bestFit="1" customWidth="1"/>
    <col min="10756" max="10756" width="3.7109375" style="8" customWidth="1"/>
    <col min="10757" max="10757" width="15.28515625" style="8" customWidth="1"/>
    <col min="10758" max="10758" width="13.42578125" style="8" customWidth="1"/>
    <col min="10759" max="11008" width="9" style="8"/>
    <col min="11009" max="11009" width="6.7109375" style="8" bestFit="1" customWidth="1"/>
    <col min="11010" max="11010" width="41.28515625" style="8" customWidth="1"/>
    <col min="11011" max="11011" width="6" style="8" bestFit="1" customWidth="1"/>
    <col min="11012" max="11012" width="3.7109375" style="8" customWidth="1"/>
    <col min="11013" max="11013" width="15.28515625" style="8" customWidth="1"/>
    <col min="11014" max="11014" width="13.42578125" style="8" customWidth="1"/>
    <col min="11015" max="11264" width="9" style="8"/>
    <col min="11265" max="11265" width="6.7109375" style="8" bestFit="1" customWidth="1"/>
    <col min="11266" max="11266" width="41.28515625" style="8" customWidth="1"/>
    <col min="11267" max="11267" width="6" style="8" bestFit="1" customWidth="1"/>
    <col min="11268" max="11268" width="3.7109375" style="8" customWidth="1"/>
    <col min="11269" max="11269" width="15.28515625" style="8" customWidth="1"/>
    <col min="11270" max="11270" width="13.42578125" style="8" customWidth="1"/>
    <col min="11271" max="11520" width="9" style="8"/>
    <col min="11521" max="11521" width="6.7109375" style="8" bestFit="1" customWidth="1"/>
    <col min="11522" max="11522" width="41.28515625" style="8" customWidth="1"/>
    <col min="11523" max="11523" width="6" style="8" bestFit="1" customWidth="1"/>
    <col min="11524" max="11524" width="3.7109375" style="8" customWidth="1"/>
    <col min="11525" max="11525" width="15.28515625" style="8" customWidth="1"/>
    <col min="11526" max="11526" width="13.42578125" style="8" customWidth="1"/>
    <col min="11527" max="11776" width="9" style="8"/>
    <col min="11777" max="11777" width="6.7109375" style="8" bestFit="1" customWidth="1"/>
    <col min="11778" max="11778" width="41.28515625" style="8" customWidth="1"/>
    <col min="11779" max="11779" width="6" style="8" bestFit="1" customWidth="1"/>
    <col min="11780" max="11780" width="3.7109375" style="8" customWidth="1"/>
    <col min="11781" max="11781" width="15.28515625" style="8" customWidth="1"/>
    <col min="11782" max="11782" width="13.42578125" style="8" customWidth="1"/>
    <col min="11783" max="12032" width="9" style="8"/>
    <col min="12033" max="12033" width="6.7109375" style="8" bestFit="1" customWidth="1"/>
    <col min="12034" max="12034" width="41.28515625" style="8" customWidth="1"/>
    <col min="12035" max="12035" width="6" style="8" bestFit="1" customWidth="1"/>
    <col min="12036" max="12036" width="3.7109375" style="8" customWidth="1"/>
    <col min="12037" max="12037" width="15.28515625" style="8" customWidth="1"/>
    <col min="12038" max="12038" width="13.42578125" style="8" customWidth="1"/>
    <col min="12039" max="12288" width="9" style="8"/>
    <col min="12289" max="12289" width="6.7109375" style="8" bestFit="1" customWidth="1"/>
    <col min="12290" max="12290" width="41.28515625" style="8" customWidth="1"/>
    <col min="12291" max="12291" width="6" style="8" bestFit="1" customWidth="1"/>
    <col min="12292" max="12292" width="3.7109375" style="8" customWidth="1"/>
    <col min="12293" max="12293" width="15.28515625" style="8" customWidth="1"/>
    <col min="12294" max="12294" width="13.42578125" style="8" customWidth="1"/>
    <col min="12295" max="12544" width="9" style="8"/>
    <col min="12545" max="12545" width="6.7109375" style="8" bestFit="1" customWidth="1"/>
    <col min="12546" max="12546" width="41.28515625" style="8" customWidth="1"/>
    <col min="12547" max="12547" width="6" style="8" bestFit="1" customWidth="1"/>
    <col min="12548" max="12548" width="3.7109375" style="8" customWidth="1"/>
    <col min="12549" max="12549" width="15.28515625" style="8" customWidth="1"/>
    <col min="12550" max="12550" width="13.42578125" style="8" customWidth="1"/>
    <col min="12551" max="12800" width="9" style="8"/>
    <col min="12801" max="12801" width="6.7109375" style="8" bestFit="1" customWidth="1"/>
    <col min="12802" max="12802" width="41.28515625" style="8" customWidth="1"/>
    <col min="12803" max="12803" width="6" style="8" bestFit="1" customWidth="1"/>
    <col min="12804" max="12804" width="3.7109375" style="8" customWidth="1"/>
    <col min="12805" max="12805" width="15.28515625" style="8" customWidth="1"/>
    <col min="12806" max="12806" width="13.42578125" style="8" customWidth="1"/>
    <col min="12807" max="13056" width="9" style="8"/>
    <col min="13057" max="13057" width="6.7109375" style="8" bestFit="1" customWidth="1"/>
    <col min="13058" max="13058" width="41.28515625" style="8" customWidth="1"/>
    <col min="13059" max="13059" width="6" style="8" bestFit="1" customWidth="1"/>
    <col min="13060" max="13060" width="3.7109375" style="8" customWidth="1"/>
    <col min="13061" max="13061" width="15.28515625" style="8" customWidth="1"/>
    <col min="13062" max="13062" width="13.42578125" style="8" customWidth="1"/>
    <col min="13063" max="13312" width="9" style="8"/>
    <col min="13313" max="13313" width="6.7109375" style="8" bestFit="1" customWidth="1"/>
    <col min="13314" max="13314" width="41.28515625" style="8" customWidth="1"/>
    <col min="13315" max="13315" width="6" style="8" bestFit="1" customWidth="1"/>
    <col min="13316" max="13316" width="3.7109375" style="8" customWidth="1"/>
    <col min="13317" max="13317" width="15.28515625" style="8" customWidth="1"/>
    <col min="13318" max="13318" width="13.42578125" style="8" customWidth="1"/>
    <col min="13319" max="13568" width="9" style="8"/>
    <col min="13569" max="13569" width="6.7109375" style="8" bestFit="1" customWidth="1"/>
    <col min="13570" max="13570" width="41.28515625" style="8" customWidth="1"/>
    <col min="13571" max="13571" width="6" style="8" bestFit="1" customWidth="1"/>
    <col min="13572" max="13572" width="3.7109375" style="8" customWidth="1"/>
    <col min="13573" max="13573" width="15.28515625" style="8" customWidth="1"/>
    <col min="13574" max="13574" width="13.42578125" style="8" customWidth="1"/>
    <col min="13575" max="13824" width="9" style="8"/>
    <col min="13825" max="13825" width="6.7109375" style="8" bestFit="1" customWidth="1"/>
    <col min="13826" max="13826" width="41.28515625" style="8" customWidth="1"/>
    <col min="13827" max="13827" width="6" style="8" bestFit="1" customWidth="1"/>
    <col min="13828" max="13828" width="3.7109375" style="8" customWidth="1"/>
    <col min="13829" max="13829" width="15.28515625" style="8" customWidth="1"/>
    <col min="13830" max="13830" width="13.42578125" style="8" customWidth="1"/>
    <col min="13831" max="14080" width="9" style="8"/>
    <col min="14081" max="14081" width="6.7109375" style="8" bestFit="1" customWidth="1"/>
    <col min="14082" max="14082" width="41.28515625" style="8" customWidth="1"/>
    <col min="14083" max="14083" width="6" style="8" bestFit="1" customWidth="1"/>
    <col min="14084" max="14084" width="3.7109375" style="8" customWidth="1"/>
    <col min="14085" max="14085" width="15.28515625" style="8" customWidth="1"/>
    <col min="14086" max="14086" width="13.42578125" style="8" customWidth="1"/>
    <col min="14087" max="14336" width="9" style="8"/>
    <col min="14337" max="14337" width="6.7109375" style="8" bestFit="1" customWidth="1"/>
    <col min="14338" max="14338" width="41.28515625" style="8" customWidth="1"/>
    <col min="14339" max="14339" width="6" style="8" bestFit="1" customWidth="1"/>
    <col min="14340" max="14340" width="3.7109375" style="8" customWidth="1"/>
    <col min="14341" max="14341" width="15.28515625" style="8" customWidth="1"/>
    <col min="14342" max="14342" width="13.42578125" style="8" customWidth="1"/>
    <col min="14343" max="14592" width="9" style="8"/>
    <col min="14593" max="14593" width="6.7109375" style="8" bestFit="1" customWidth="1"/>
    <col min="14594" max="14594" width="41.28515625" style="8" customWidth="1"/>
    <col min="14595" max="14595" width="6" style="8" bestFit="1" customWidth="1"/>
    <col min="14596" max="14596" width="3.7109375" style="8" customWidth="1"/>
    <col min="14597" max="14597" width="15.28515625" style="8" customWidth="1"/>
    <col min="14598" max="14598" width="13.42578125" style="8" customWidth="1"/>
    <col min="14599" max="14848" width="9" style="8"/>
    <col min="14849" max="14849" width="6.7109375" style="8" bestFit="1" customWidth="1"/>
    <col min="14850" max="14850" width="41.28515625" style="8" customWidth="1"/>
    <col min="14851" max="14851" width="6" style="8" bestFit="1" customWidth="1"/>
    <col min="14852" max="14852" width="3.7109375" style="8" customWidth="1"/>
    <col min="14853" max="14853" width="15.28515625" style="8" customWidth="1"/>
    <col min="14854" max="14854" width="13.42578125" style="8" customWidth="1"/>
    <col min="14855" max="15104" width="9" style="8"/>
    <col min="15105" max="15105" width="6.7109375" style="8" bestFit="1" customWidth="1"/>
    <col min="15106" max="15106" width="41.28515625" style="8" customWidth="1"/>
    <col min="15107" max="15107" width="6" style="8" bestFit="1" customWidth="1"/>
    <col min="15108" max="15108" width="3.7109375" style="8" customWidth="1"/>
    <col min="15109" max="15109" width="15.28515625" style="8" customWidth="1"/>
    <col min="15110" max="15110" width="13.42578125" style="8" customWidth="1"/>
    <col min="15111" max="15360" width="9" style="8"/>
    <col min="15361" max="15361" width="6.7109375" style="8" bestFit="1" customWidth="1"/>
    <col min="15362" max="15362" width="41.28515625" style="8" customWidth="1"/>
    <col min="15363" max="15363" width="6" style="8" bestFit="1" customWidth="1"/>
    <col min="15364" max="15364" width="3.7109375" style="8" customWidth="1"/>
    <col min="15365" max="15365" width="15.28515625" style="8" customWidth="1"/>
    <col min="15366" max="15366" width="13.42578125" style="8" customWidth="1"/>
    <col min="15367" max="15616" width="9" style="8"/>
    <col min="15617" max="15617" width="6.7109375" style="8" bestFit="1" customWidth="1"/>
    <col min="15618" max="15618" width="41.28515625" style="8" customWidth="1"/>
    <col min="15619" max="15619" width="6" style="8" bestFit="1" customWidth="1"/>
    <col min="15620" max="15620" width="3.7109375" style="8" customWidth="1"/>
    <col min="15621" max="15621" width="15.28515625" style="8" customWidth="1"/>
    <col min="15622" max="15622" width="13.42578125" style="8" customWidth="1"/>
    <col min="15623" max="15872" width="9" style="8"/>
    <col min="15873" max="15873" width="6.7109375" style="8" bestFit="1" customWidth="1"/>
    <col min="15874" max="15874" width="41.28515625" style="8" customWidth="1"/>
    <col min="15875" max="15875" width="6" style="8" bestFit="1" customWidth="1"/>
    <col min="15876" max="15876" width="3.7109375" style="8" customWidth="1"/>
    <col min="15877" max="15877" width="15.28515625" style="8" customWidth="1"/>
    <col min="15878" max="15878" width="13.42578125" style="8" customWidth="1"/>
    <col min="15879" max="16128" width="9" style="8"/>
    <col min="16129" max="16129" width="6.7109375" style="8" bestFit="1" customWidth="1"/>
    <col min="16130" max="16130" width="41.28515625" style="8" customWidth="1"/>
    <col min="16131" max="16131" width="6" style="8" bestFit="1" customWidth="1"/>
    <col min="16132" max="16132" width="3.7109375" style="8" customWidth="1"/>
    <col min="16133" max="16133" width="15.28515625" style="8" customWidth="1"/>
    <col min="16134" max="16134" width="13.42578125" style="8" customWidth="1"/>
    <col min="16135" max="16384" width="9" style="8"/>
  </cols>
  <sheetData>
    <row r="1" spans="1:7" x14ac:dyDescent="0.2">
      <c r="A1" s="47" t="s">
        <v>29</v>
      </c>
      <c r="B1" s="5" t="s">
        <v>8</v>
      </c>
      <c r="C1" s="130"/>
      <c r="D1" s="130"/>
      <c r="E1" s="142"/>
      <c r="F1" s="142"/>
    </row>
    <row r="2" spans="1:7" x14ac:dyDescent="0.2">
      <c r="A2" s="47" t="s">
        <v>30</v>
      </c>
      <c r="B2" s="5" t="s">
        <v>14</v>
      </c>
      <c r="C2" s="130"/>
      <c r="D2" s="130"/>
      <c r="E2" s="142"/>
      <c r="F2" s="142"/>
    </row>
    <row r="3" spans="1:7" x14ac:dyDescent="0.2">
      <c r="A3" s="47" t="s">
        <v>28</v>
      </c>
      <c r="B3" s="5" t="s">
        <v>95</v>
      </c>
      <c r="C3" s="208"/>
      <c r="D3" s="209"/>
      <c r="E3" s="129"/>
      <c r="F3" s="48"/>
    </row>
    <row r="4" spans="1:7" x14ac:dyDescent="0.2">
      <c r="A4" s="47"/>
      <c r="B4" s="5" t="s">
        <v>96</v>
      </c>
      <c r="C4" s="182"/>
      <c r="D4" s="183"/>
      <c r="E4" s="129"/>
      <c r="F4" s="48"/>
    </row>
    <row r="5" spans="1:7" x14ac:dyDescent="0.2">
      <c r="A5" s="47"/>
      <c r="B5" s="5"/>
      <c r="C5" s="130"/>
      <c r="D5" s="130"/>
      <c r="E5" s="142"/>
      <c r="F5" s="142"/>
    </row>
    <row r="6" spans="1:7" s="28" customFormat="1" ht="76.5" x14ac:dyDescent="0.2">
      <c r="A6" s="122" t="s">
        <v>0</v>
      </c>
      <c r="B6" s="119" t="s">
        <v>13</v>
      </c>
      <c r="C6" s="120" t="s">
        <v>9</v>
      </c>
      <c r="D6" s="120" t="s">
        <v>10</v>
      </c>
      <c r="E6" s="143" t="s">
        <v>20</v>
      </c>
      <c r="F6" s="143" t="s">
        <v>21</v>
      </c>
    </row>
    <row r="7" spans="1:7" s="30" customFormat="1" x14ac:dyDescent="0.2">
      <c r="A7" s="107">
        <v>1</v>
      </c>
      <c r="B7" s="108"/>
      <c r="C7" s="109"/>
      <c r="D7" s="144"/>
      <c r="E7" s="110"/>
      <c r="F7" s="110"/>
    </row>
    <row r="8" spans="1:7" ht="29.25" customHeight="1" x14ac:dyDescent="0.2">
      <c r="A8" s="111"/>
      <c r="B8" s="168" t="s">
        <v>97</v>
      </c>
      <c r="C8" s="113">
        <v>2</v>
      </c>
      <c r="D8" s="131" t="s">
        <v>1</v>
      </c>
      <c r="E8" s="169">
        <v>440</v>
      </c>
      <c r="F8" s="170">
        <f>+C8*E8</f>
        <v>880</v>
      </c>
      <c r="G8" s="9"/>
    </row>
    <row r="9" spans="1:7" x14ac:dyDescent="0.2">
      <c r="A9" s="115"/>
      <c r="B9" s="114"/>
      <c r="C9" s="131"/>
      <c r="D9" s="117"/>
      <c r="E9" s="116"/>
      <c r="F9" s="117"/>
      <c r="G9" s="9"/>
    </row>
    <row r="10" spans="1:7" x14ac:dyDescent="0.2">
      <c r="A10" s="50"/>
      <c r="B10" s="21" t="s">
        <v>59</v>
      </c>
      <c r="C10" s="132"/>
      <c r="D10" s="147"/>
      <c r="E10" s="148"/>
      <c r="F10" s="148">
        <f>+F8</f>
        <v>880</v>
      </c>
      <c r="G10" s="9"/>
    </row>
    <row r="11" spans="1:7" x14ac:dyDescent="0.2">
      <c r="A11" s="118"/>
      <c r="B11" s="97"/>
      <c r="C11" s="133"/>
      <c r="D11" s="133"/>
      <c r="E11" s="149"/>
      <c r="F11" s="149"/>
    </row>
    <row r="12" spans="1:7" x14ac:dyDescent="0.2">
      <c r="A12" s="89">
        <f>COUNT(A7+1)</f>
        <v>1</v>
      </c>
      <c r="B12" s="31" t="s">
        <v>32</v>
      </c>
      <c r="C12" s="134"/>
      <c r="D12" s="134"/>
      <c r="E12" s="29"/>
      <c r="F12" s="29"/>
    </row>
    <row r="13" spans="1:7" ht="25.5" x14ac:dyDescent="0.2">
      <c r="A13" s="89"/>
      <c r="B13" s="98" t="s">
        <v>43</v>
      </c>
      <c r="C13" s="135"/>
      <c r="D13" s="135"/>
      <c r="E13" s="150"/>
      <c r="F13" s="150"/>
    </row>
    <row r="14" spans="1:7" ht="14.25" x14ac:dyDescent="0.2">
      <c r="A14" s="89"/>
      <c r="B14" s="82" t="s">
        <v>51</v>
      </c>
      <c r="C14" s="136">
        <v>80</v>
      </c>
      <c r="D14" s="135" t="s">
        <v>19</v>
      </c>
      <c r="E14" s="151">
        <v>0</v>
      </c>
      <c r="F14" s="152">
        <f>C14*E14</f>
        <v>0</v>
      </c>
    </row>
    <row r="15" spans="1:7" x14ac:dyDescent="0.2">
      <c r="A15" s="91"/>
      <c r="B15" s="99"/>
      <c r="C15" s="137"/>
      <c r="D15" s="140"/>
      <c r="E15" s="153"/>
      <c r="F15" s="153"/>
    </row>
    <row r="16" spans="1:7" x14ac:dyDescent="0.2">
      <c r="A16" s="92"/>
      <c r="B16" s="102"/>
      <c r="C16" s="138"/>
      <c r="D16" s="139"/>
      <c r="E16" s="154"/>
      <c r="F16" s="155"/>
    </row>
    <row r="17" spans="1:6" x14ac:dyDescent="0.2">
      <c r="A17" s="89">
        <f>COUNT($A$12:A15)+1</f>
        <v>2</v>
      </c>
      <c r="B17" s="31" t="s">
        <v>38</v>
      </c>
      <c r="C17" s="136"/>
      <c r="D17" s="135"/>
      <c r="E17" s="156"/>
      <c r="F17" s="150"/>
    </row>
    <row r="18" spans="1:6" ht="25.5" x14ac:dyDescent="0.2">
      <c r="A18" s="89"/>
      <c r="B18" s="87" t="s">
        <v>53</v>
      </c>
      <c r="C18" s="136"/>
      <c r="D18" s="135"/>
      <c r="E18" s="156"/>
      <c r="F18" s="150"/>
    </row>
    <row r="19" spans="1:6" x14ac:dyDescent="0.2">
      <c r="A19" s="89"/>
      <c r="B19" s="82" t="s">
        <v>55</v>
      </c>
      <c r="C19" s="136">
        <v>2</v>
      </c>
      <c r="D19" s="135" t="s">
        <v>1</v>
      </c>
      <c r="E19" s="151">
        <v>0</v>
      </c>
      <c r="F19" s="150">
        <f t="shared" ref="F19" si="0">C19*E19</f>
        <v>0</v>
      </c>
    </row>
    <row r="20" spans="1:6" x14ac:dyDescent="0.2">
      <c r="A20" s="91"/>
      <c r="B20" s="99"/>
      <c r="C20" s="137"/>
      <c r="D20" s="140"/>
      <c r="E20" s="153"/>
      <c r="F20" s="153"/>
    </row>
    <row r="21" spans="1:6" x14ac:dyDescent="0.2">
      <c r="A21" s="92"/>
      <c r="B21" s="100"/>
      <c r="C21" s="138"/>
      <c r="D21" s="139"/>
      <c r="E21" s="154"/>
      <c r="F21" s="155"/>
    </row>
    <row r="22" spans="1:6" x14ac:dyDescent="0.2">
      <c r="A22" s="89">
        <f>COUNT($A$12:A21)+1</f>
        <v>3</v>
      </c>
      <c r="B22" s="72" t="s">
        <v>24</v>
      </c>
      <c r="C22" s="136"/>
      <c r="D22" s="157"/>
      <c r="E22" s="150"/>
      <c r="F22" s="158"/>
    </row>
    <row r="23" spans="1:6" ht="38.25" x14ac:dyDescent="0.2">
      <c r="A23" s="89"/>
      <c r="B23" s="103" t="s">
        <v>42</v>
      </c>
      <c r="C23" s="136"/>
      <c r="D23" s="45"/>
      <c r="E23" s="152"/>
      <c r="F23" s="152"/>
    </row>
    <row r="24" spans="1:6" x14ac:dyDescent="0.2">
      <c r="A24" s="89"/>
      <c r="B24" s="73" t="s">
        <v>40</v>
      </c>
      <c r="C24" s="136">
        <v>2</v>
      </c>
      <c r="D24" s="45" t="s">
        <v>1</v>
      </c>
      <c r="E24" s="151">
        <v>0</v>
      </c>
      <c r="F24" s="150">
        <f>C24*E24</f>
        <v>0</v>
      </c>
    </row>
    <row r="25" spans="1:6" x14ac:dyDescent="0.2">
      <c r="A25" s="91"/>
      <c r="B25" s="74"/>
      <c r="C25" s="137"/>
      <c r="D25" s="159"/>
      <c r="E25" s="153"/>
      <c r="F25" s="153"/>
    </row>
    <row r="26" spans="1:6" x14ac:dyDescent="0.2">
      <c r="A26" s="92"/>
      <c r="B26" s="100"/>
      <c r="C26" s="138"/>
      <c r="D26" s="139"/>
      <c r="E26" s="154"/>
      <c r="F26" s="155"/>
    </row>
    <row r="27" spans="1:6" x14ac:dyDescent="0.2">
      <c r="A27" s="89">
        <f>COUNT($A$12:A26)+1</f>
        <v>4</v>
      </c>
      <c r="B27" s="31" t="s">
        <v>73</v>
      </c>
      <c r="C27" s="136"/>
      <c r="D27" s="135"/>
      <c r="E27" s="156"/>
      <c r="F27" s="150"/>
    </row>
    <row r="28" spans="1:6" x14ac:dyDescent="0.2">
      <c r="A28" s="95"/>
      <c r="B28" s="87" t="s">
        <v>74</v>
      </c>
      <c r="C28" s="136"/>
      <c r="D28" s="135"/>
      <c r="E28" s="156"/>
      <c r="F28" s="150"/>
    </row>
    <row r="29" spans="1:6" x14ac:dyDescent="0.2">
      <c r="A29" s="89"/>
      <c r="B29" s="82" t="s">
        <v>33</v>
      </c>
      <c r="C29" s="136">
        <v>2</v>
      </c>
      <c r="D29" s="135" t="s">
        <v>1</v>
      </c>
      <c r="E29" s="151">
        <v>0</v>
      </c>
      <c r="F29" s="150">
        <f>C29*E29</f>
        <v>0</v>
      </c>
    </row>
    <row r="30" spans="1:6" x14ac:dyDescent="0.2">
      <c r="A30" s="91"/>
      <c r="B30" s="99"/>
      <c r="C30" s="137"/>
      <c r="D30" s="140"/>
      <c r="E30" s="153"/>
      <c r="F30" s="153"/>
    </row>
    <row r="31" spans="1:6" x14ac:dyDescent="0.2">
      <c r="A31" s="92"/>
      <c r="B31" s="102"/>
      <c r="C31" s="138"/>
      <c r="D31" s="139"/>
      <c r="E31" s="154"/>
      <c r="F31" s="155"/>
    </row>
    <row r="32" spans="1:6" x14ac:dyDescent="0.2">
      <c r="A32" s="89">
        <f>COUNT($A$12:A31)+1</f>
        <v>5</v>
      </c>
      <c r="B32" s="31" t="s">
        <v>75</v>
      </c>
      <c r="C32" s="136"/>
      <c r="D32" s="135"/>
      <c r="E32" s="156"/>
      <c r="F32" s="150"/>
    </row>
    <row r="33" spans="1:6" x14ac:dyDescent="0.2">
      <c r="A33" s="89"/>
      <c r="B33" s="87" t="s">
        <v>76</v>
      </c>
      <c r="C33" s="136"/>
      <c r="D33" s="135"/>
      <c r="E33" s="156"/>
      <c r="F33" s="150"/>
    </row>
    <row r="34" spans="1:6" x14ac:dyDescent="0.2">
      <c r="A34" s="89"/>
      <c r="B34" s="82" t="s">
        <v>33</v>
      </c>
      <c r="C34" s="136">
        <v>2</v>
      </c>
      <c r="D34" s="135" t="s">
        <v>1</v>
      </c>
      <c r="E34" s="151">
        <v>0</v>
      </c>
      <c r="F34" s="150">
        <f>C34*E34</f>
        <v>0</v>
      </c>
    </row>
    <row r="35" spans="1:6" x14ac:dyDescent="0.2">
      <c r="A35" s="91"/>
      <c r="B35" s="99"/>
      <c r="C35" s="137"/>
      <c r="D35" s="140"/>
      <c r="E35" s="153"/>
      <c r="F35" s="153"/>
    </row>
    <row r="36" spans="1:6" x14ac:dyDescent="0.2">
      <c r="A36" s="92"/>
      <c r="B36" s="102" t="s">
        <v>18</v>
      </c>
      <c r="C36" s="138"/>
      <c r="D36" s="139"/>
      <c r="E36" s="154"/>
      <c r="F36" s="155"/>
    </row>
    <row r="37" spans="1:6" x14ac:dyDescent="0.2">
      <c r="A37" s="89">
        <f>COUNT($A$12:A36)+1</f>
        <v>6</v>
      </c>
      <c r="B37" s="31" t="s">
        <v>35</v>
      </c>
      <c r="C37" s="136"/>
      <c r="D37" s="135"/>
      <c r="E37" s="156"/>
      <c r="F37" s="150"/>
    </row>
    <row r="38" spans="1:6" ht="25.5" x14ac:dyDescent="0.2">
      <c r="A38" s="89"/>
      <c r="B38" s="87" t="s">
        <v>44</v>
      </c>
      <c r="C38" s="136"/>
      <c r="D38" s="135"/>
      <c r="E38" s="156"/>
      <c r="F38" s="150"/>
    </row>
    <row r="39" spans="1:6" x14ac:dyDescent="0.2">
      <c r="A39" s="89"/>
      <c r="B39" s="82" t="s">
        <v>58</v>
      </c>
      <c r="C39" s="136">
        <v>17</v>
      </c>
      <c r="D39" s="135" t="s">
        <v>1</v>
      </c>
      <c r="E39" s="151">
        <v>0</v>
      </c>
      <c r="F39" s="150">
        <f>C39*E39</f>
        <v>0</v>
      </c>
    </row>
    <row r="40" spans="1:6" x14ac:dyDescent="0.2">
      <c r="A40" s="91"/>
      <c r="B40" s="99"/>
      <c r="C40" s="137"/>
      <c r="D40" s="140"/>
      <c r="E40" s="153"/>
      <c r="F40" s="153"/>
    </row>
    <row r="41" spans="1:6" x14ac:dyDescent="0.2">
      <c r="A41" s="92"/>
      <c r="B41" s="100"/>
      <c r="C41" s="138"/>
      <c r="D41" s="139"/>
      <c r="E41" s="154"/>
      <c r="F41" s="155"/>
    </row>
    <row r="42" spans="1:6" x14ac:dyDescent="0.2">
      <c r="A42" s="89">
        <f>COUNT($A$12:A41)+1</f>
        <v>7</v>
      </c>
      <c r="B42" s="31" t="s">
        <v>41</v>
      </c>
      <c r="C42" s="136"/>
      <c r="D42" s="135"/>
      <c r="E42" s="156"/>
      <c r="F42" s="150"/>
    </row>
    <row r="43" spans="1:6" ht="156" customHeight="1" x14ac:dyDescent="0.2">
      <c r="A43" s="89"/>
      <c r="B43" s="101" t="s">
        <v>78</v>
      </c>
      <c r="C43" s="136"/>
      <c r="D43" s="135"/>
      <c r="E43" s="135"/>
      <c r="F43" s="135"/>
    </row>
    <row r="44" spans="1:6" x14ac:dyDescent="0.2">
      <c r="A44" s="89"/>
      <c r="B44" s="82" t="s">
        <v>54</v>
      </c>
      <c r="C44" s="136">
        <v>1</v>
      </c>
      <c r="D44" s="135" t="s">
        <v>1</v>
      </c>
      <c r="E44" s="151">
        <v>0</v>
      </c>
      <c r="F44" s="150">
        <f>C44*E44</f>
        <v>0</v>
      </c>
    </row>
    <row r="45" spans="1:6" x14ac:dyDescent="0.2">
      <c r="A45" s="91"/>
      <c r="B45" s="99"/>
      <c r="C45" s="137"/>
      <c r="D45" s="140"/>
      <c r="E45" s="153"/>
      <c r="F45" s="153"/>
    </row>
    <row r="46" spans="1:6" x14ac:dyDescent="0.2">
      <c r="A46" s="92"/>
      <c r="B46" s="100"/>
      <c r="C46" s="138"/>
      <c r="D46" s="139"/>
      <c r="E46" s="154"/>
      <c r="F46" s="155"/>
    </row>
    <row r="47" spans="1:6" x14ac:dyDescent="0.2">
      <c r="A47" s="89">
        <f>COUNT($A$12:A46)+1</f>
        <v>8</v>
      </c>
      <c r="B47" s="31" t="s">
        <v>72</v>
      </c>
      <c r="C47" s="136"/>
      <c r="D47" s="135"/>
      <c r="E47" s="156"/>
      <c r="F47" s="150"/>
    </row>
    <row r="48" spans="1:6" ht="155.25" customHeight="1" x14ac:dyDescent="0.2">
      <c r="A48" s="89"/>
      <c r="B48" s="101" t="s">
        <v>77</v>
      </c>
      <c r="C48" s="136"/>
      <c r="D48" s="135"/>
      <c r="E48" s="135"/>
      <c r="F48" s="135"/>
    </row>
    <row r="49" spans="1:7" x14ac:dyDescent="0.2">
      <c r="A49" s="89"/>
      <c r="B49" s="82" t="s">
        <v>54</v>
      </c>
      <c r="C49" s="136">
        <v>1</v>
      </c>
      <c r="D49" s="135" t="s">
        <v>1</v>
      </c>
      <c r="E49" s="151">
        <v>0</v>
      </c>
      <c r="F49" s="150">
        <f>C49*E49</f>
        <v>0</v>
      </c>
    </row>
    <row r="50" spans="1:7" x14ac:dyDescent="0.2">
      <c r="A50" s="91"/>
      <c r="B50" s="99"/>
      <c r="C50" s="137"/>
      <c r="D50" s="140"/>
      <c r="E50" s="153"/>
      <c r="F50" s="153"/>
    </row>
    <row r="51" spans="1:7" x14ac:dyDescent="0.2">
      <c r="A51" s="92"/>
      <c r="B51" s="105"/>
      <c r="C51" s="138"/>
      <c r="D51" s="160"/>
      <c r="E51" s="161"/>
      <c r="F51" s="161"/>
    </row>
    <row r="52" spans="1:7" x14ac:dyDescent="0.2">
      <c r="A52" s="89">
        <f>COUNT($A$12:A50)+1</f>
        <v>9</v>
      </c>
      <c r="B52" s="31" t="s">
        <v>46</v>
      </c>
      <c r="C52" s="136"/>
      <c r="D52" s="135"/>
      <c r="E52" s="150"/>
      <c r="F52" s="150"/>
    </row>
    <row r="53" spans="1:7" ht="38.25" x14ac:dyDescent="0.2">
      <c r="A53" s="89"/>
      <c r="B53" s="101" t="s">
        <v>47</v>
      </c>
      <c r="C53" s="136"/>
      <c r="D53" s="135"/>
      <c r="E53" s="150"/>
      <c r="F53" s="150"/>
    </row>
    <row r="54" spans="1:7" ht="14.25" x14ac:dyDescent="0.2">
      <c r="A54" s="89"/>
      <c r="B54" s="104"/>
      <c r="C54" s="136">
        <v>80</v>
      </c>
      <c r="D54" s="135" t="s">
        <v>19</v>
      </c>
      <c r="E54" s="151">
        <v>0</v>
      </c>
      <c r="F54" s="150">
        <f>C54*E54</f>
        <v>0</v>
      </c>
    </row>
    <row r="55" spans="1:7" x14ac:dyDescent="0.2">
      <c r="A55" s="91"/>
      <c r="B55" s="106"/>
      <c r="C55" s="137"/>
      <c r="D55" s="140"/>
      <c r="E55" s="153"/>
      <c r="F55" s="153"/>
    </row>
    <row r="57" spans="1:7" x14ac:dyDescent="0.2">
      <c r="A57" s="50"/>
      <c r="B57" s="21" t="s">
        <v>59</v>
      </c>
      <c r="C57" s="132"/>
      <c r="D57" s="147"/>
      <c r="E57" s="148"/>
      <c r="F57" s="148">
        <f>SUM(F14:F54)</f>
        <v>0</v>
      </c>
      <c r="G57" s="9"/>
    </row>
  </sheetData>
  <sheetProtection algorithmName="SHA-512" hashValue="Wzw79BOozQuXXK1SEO47X8z3DPHUbLRsfGLw2CoQshlEeG07DIQMsf0m1kFeOoU/lwcXbBECUTwZWXx2XgP/FQ==" saltValue="7gxW3vIyaHUz6V0Fu2d6ow==" spinCount="100000" sheet="1" objects="1" scenarios="1"/>
  <mergeCells count="1">
    <mergeCell ref="C3:D3"/>
  </mergeCells>
  <pageMargins left="0.78740157480314965" right="0.27559055118110237" top="0.86614173228346458" bottom="0.74803149606299213" header="0.31496062992125984" footer="0.31496062992125984"/>
  <pageSetup paperSize="9" orientation="portrait" r:id="rId1"/>
  <rowBreaks count="1" manualBreakCount="1">
    <brk id="4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5</vt:i4>
      </vt:variant>
    </vt:vector>
  </HeadingPairs>
  <TitlesOfParts>
    <vt:vector size="10" baseType="lpstr">
      <vt:lpstr>Rekapitulacija_SD</vt:lpstr>
      <vt:lpstr>N-40056_GD</vt:lpstr>
      <vt:lpstr>N-40070_GD</vt:lpstr>
      <vt:lpstr>PP_SON_PE32_SD</vt:lpstr>
      <vt:lpstr>PP_TIP1_PE32+TIP1_PE32_KPL_SD</vt:lpstr>
      <vt:lpstr>PP_SON_PE32_SD!Področje_tiskanja</vt:lpstr>
      <vt:lpstr>'PP_TIP1_PE32+TIP1_PE32_KPL_SD'!Področje_tiskanja</vt:lpstr>
      <vt:lpstr>Rekapitulacija_SD!Področje_tiskanja</vt:lpstr>
      <vt:lpstr>'N-40056_GD'!Tiskanje_naslovov</vt:lpstr>
      <vt:lpstr>PP_SON_PE32_SD!Tiskanje_naslovov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popisi plin 100mbar</dc:title>
  <dc:creator>test</dc:creator>
  <dc:description>izdelan: 31/08-2005</dc:description>
  <cp:lastModifiedBy>test</cp:lastModifiedBy>
  <cp:lastPrinted>2021-07-16T06:13:51Z</cp:lastPrinted>
  <dcterms:created xsi:type="dcterms:W3CDTF">1999-05-03T05:58:28Z</dcterms:created>
  <dcterms:modified xsi:type="dcterms:W3CDTF">2022-04-13T08:05:08Z</dcterms:modified>
</cp:coreProperties>
</file>